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ocuments\2022 - FS&amp;N Comoros\DAT\Data\"/>
    </mc:Choice>
  </mc:AlternateContent>
  <bookViews>
    <workbookView xWindow="0" yWindow="0" windowWidth="20490" windowHeight="7530"/>
  </bookViews>
  <sheets>
    <sheet name="VarPrice20-21" sheetId="1" r:id="rId1"/>
    <sheet name="Elasticities" sheetId="2" r:id="rId2"/>
    <sheet name="MatchElas" sheetId="3" r:id="rId3"/>
    <sheet name="MatchPrice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" i="1" l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2" i="1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3" i="2"/>
  <c r="D4" i="2"/>
  <c r="D5" i="2"/>
  <c r="D6" i="2"/>
  <c r="D2" i="2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T3" i="1"/>
  <c r="AT2" i="1"/>
  <c r="AS153" i="1"/>
  <c r="AS152" i="1"/>
  <c r="AS151" i="1"/>
  <c r="AS150" i="1"/>
  <c r="AS149" i="1"/>
  <c r="AS148" i="1"/>
  <c r="AS147" i="1"/>
  <c r="AS146" i="1"/>
  <c r="AS145" i="1"/>
  <c r="AS144" i="1"/>
  <c r="AS143" i="1"/>
  <c r="AS142" i="1"/>
  <c r="AS141" i="1"/>
  <c r="AS140" i="1"/>
  <c r="AS139" i="1"/>
  <c r="AS138" i="1"/>
  <c r="AS137" i="1"/>
  <c r="AS136" i="1"/>
  <c r="AS135" i="1"/>
  <c r="AS134" i="1"/>
  <c r="AS133" i="1"/>
  <c r="AS132" i="1"/>
  <c r="AS131" i="1"/>
  <c r="AS130" i="1"/>
  <c r="AS129" i="1"/>
  <c r="AS128" i="1"/>
  <c r="AS127" i="1"/>
  <c r="AS126" i="1"/>
  <c r="AS125" i="1"/>
  <c r="AS124" i="1"/>
  <c r="AS123" i="1"/>
  <c r="AS122" i="1"/>
  <c r="AS121" i="1"/>
  <c r="AS120" i="1"/>
  <c r="AS119" i="1"/>
  <c r="AS118" i="1"/>
  <c r="AS117" i="1"/>
  <c r="AS116" i="1"/>
  <c r="AS115" i="1"/>
  <c r="AS114" i="1"/>
  <c r="AS113" i="1"/>
  <c r="AS112" i="1"/>
  <c r="AS111" i="1"/>
  <c r="AS110" i="1"/>
  <c r="AS109" i="1"/>
  <c r="AS108" i="1"/>
  <c r="AS107" i="1"/>
  <c r="AS106" i="1"/>
  <c r="AS105" i="1"/>
  <c r="AS104" i="1"/>
  <c r="AS103" i="1"/>
  <c r="AS102" i="1"/>
  <c r="AS101" i="1"/>
  <c r="AS100" i="1"/>
  <c r="AS99" i="1"/>
  <c r="AS98" i="1"/>
  <c r="AS97" i="1"/>
  <c r="AS96" i="1"/>
  <c r="AS95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S28" i="1"/>
  <c r="AS27" i="1"/>
  <c r="AS26" i="1"/>
  <c r="AS25" i="1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AS10" i="1"/>
  <c r="AS9" i="1"/>
  <c r="AS8" i="1"/>
  <c r="AS7" i="1"/>
  <c r="AS6" i="1"/>
  <c r="AS5" i="1"/>
  <c r="AS4" i="1"/>
  <c r="AS3" i="1"/>
  <c r="AS2" i="1"/>
  <c r="AR153" i="1"/>
  <c r="AR152" i="1"/>
  <c r="AR151" i="1"/>
  <c r="AR150" i="1"/>
  <c r="AR149" i="1"/>
  <c r="AR148" i="1"/>
  <c r="AR147" i="1"/>
  <c r="AR146" i="1"/>
  <c r="AR145" i="1"/>
  <c r="AR144" i="1"/>
  <c r="AR143" i="1"/>
  <c r="AR142" i="1"/>
  <c r="AR141" i="1"/>
  <c r="AR140" i="1"/>
  <c r="AR139" i="1"/>
  <c r="AR138" i="1"/>
  <c r="AR137" i="1"/>
  <c r="AR136" i="1"/>
  <c r="AR135" i="1"/>
  <c r="AR134" i="1"/>
  <c r="AR133" i="1"/>
  <c r="AR132" i="1"/>
  <c r="AR131" i="1"/>
  <c r="AR130" i="1"/>
  <c r="AR129" i="1"/>
  <c r="AR128" i="1"/>
  <c r="AR127" i="1"/>
  <c r="AR126" i="1"/>
  <c r="AR125" i="1"/>
  <c r="AR124" i="1"/>
  <c r="AR123" i="1"/>
  <c r="AR122" i="1"/>
  <c r="AR121" i="1"/>
  <c r="AR120" i="1"/>
  <c r="AR119" i="1"/>
  <c r="AR118" i="1"/>
  <c r="AR117" i="1"/>
  <c r="AR116" i="1"/>
  <c r="AR115" i="1"/>
  <c r="AR114" i="1"/>
  <c r="AR113" i="1"/>
  <c r="AR112" i="1"/>
  <c r="AR111" i="1"/>
  <c r="AR110" i="1"/>
  <c r="AR109" i="1"/>
  <c r="AR108" i="1"/>
  <c r="AR107" i="1"/>
  <c r="AR106" i="1"/>
  <c r="AR105" i="1"/>
  <c r="AR104" i="1"/>
  <c r="AR103" i="1"/>
  <c r="AR102" i="1"/>
  <c r="AR101" i="1"/>
  <c r="AR100" i="1"/>
  <c r="AR99" i="1"/>
  <c r="AR98" i="1"/>
  <c r="AR97" i="1"/>
  <c r="AR96" i="1"/>
  <c r="AR95" i="1"/>
  <c r="AR94" i="1"/>
  <c r="AR93" i="1"/>
  <c r="AR92" i="1"/>
  <c r="AR91" i="1"/>
  <c r="AR90" i="1"/>
  <c r="AR89" i="1"/>
  <c r="AR88" i="1"/>
  <c r="AR87" i="1"/>
  <c r="AR86" i="1"/>
  <c r="AR85" i="1"/>
  <c r="AR84" i="1"/>
  <c r="AR83" i="1"/>
  <c r="AR82" i="1"/>
  <c r="AR81" i="1"/>
  <c r="AR80" i="1"/>
  <c r="AR79" i="1"/>
  <c r="AR78" i="1"/>
  <c r="AR77" i="1"/>
  <c r="AR76" i="1"/>
  <c r="AR75" i="1"/>
  <c r="AR74" i="1"/>
  <c r="AR73" i="1"/>
  <c r="AR72" i="1"/>
  <c r="AR71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7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R7" i="1"/>
  <c r="AR6" i="1"/>
  <c r="AR5" i="1"/>
  <c r="AR4" i="1"/>
  <c r="AR3" i="1"/>
  <c r="AR2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3" i="1"/>
  <c r="AQ2" i="1"/>
  <c r="AP153" i="1"/>
  <c r="AP152" i="1"/>
  <c r="AP151" i="1"/>
  <c r="AP150" i="1"/>
  <c r="AP149" i="1"/>
  <c r="AP148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P6" i="1"/>
  <c r="AP5" i="1"/>
  <c r="AP4" i="1"/>
  <c r="AP3" i="1"/>
  <c r="AP2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O3" i="1"/>
  <c r="AO2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N4" i="1"/>
  <c r="AN3" i="1"/>
  <c r="AN2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L153" i="1"/>
  <c r="AL152" i="1"/>
  <c r="AL151" i="1"/>
  <c r="AL150" i="1"/>
  <c r="AL149" i="1"/>
  <c r="AL148" i="1"/>
  <c r="AL147" i="1"/>
  <c r="AL146" i="1"/>
  <c r="AL145" i="1"/>
  <c r="AL144" i="1"/>
  <c r="AL143" i="1"/>
  <c r="AL142" i="1"/>
  <c r="AL141" i="1"/>
  <c r="AL140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2" i="1"/>
  <c r="AL121" i="1"/>
  <c r="AL120" i="1"/>
  <c r="AL119" i="1"/>
  <c r="AL118" i="1"/>
  <c r="AL117" i="1"/>
  <c r="AL116" i="1"/>
  <c r="AL115" i="1"/>
  <c r="AL114" i="1"/>
  <c r="AL113" i="1"/>
  <c r="AL112" i="1"/>
  <c r="AL111" i="1"/>
  <c r="AL110" i="1"/>
  <c r="AL109" i="1"/>
  <c r="AL108" i="1"/>
  <c r="AL107" i="1"/>
  <c r="AL106" i="1"/>
  <c r="AL105" i="1"/>
  <c r="AL104" i="1"/>
  <c r="AL103" i="1"/>
  <c r="AL102" i="1"/>
  <c r="AL101" i="1"/>
  <c r="AL100" i="1"/>
  <c r="AL99" i="1"/>
  <c r="AL98" i="1"/>
  <c r="AL97" i="1"/>
  <c r="AL96" i="1"/>
  <c r="AL95" i="1"/>
  <c r="AL94" i="1"/>
  <c r="AL93" i="1"/>
  <c r="AL92" i="1"/>
  <c r="AL91" i="1"/>
  <c r="AL90" i="1"/>
  <c r="AL89" i="1"/>
  <c r="AL88" i="1"/>
  <c r="AL87" i="1"/>
  <c r="AL86" i="1"/>
  <c r="AL85" i="1"/>
  <c r="AL84" i="1"/>
  <c r="AL83" i="1"/>
  <c r="AL82" i="1"/>
  <c r="AL81" i="1"/>
  <c r="AL80" i="1"/>
  <c r="AL79" i="1"/>
  <c r="AL78" i="1"/>
  <c r="AL77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L4" i="1"/>
  <c r="AL3" i="1"/>
  <c r="AL2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K2" i="1"/>
  <c r="AI153" i="1" l="1"/>
  <c r="AH153" i="1"/>
  <c r="AG153" i="1"/>
  <c r="AF153" i="1"/>
  <c r="I153" i="1"/>
  <c r="AJ153" i="1" s="1"/>
  <c r="AI152" i="1"/>
  <c r="AH152" i="1"/>
  <c r="AG152" i="1"/>
  <c r="AF152" i="1"/>
  <c r="I152" i="1"/>
  <c r="AJ152" i="1" s="1"/>
  <c r="AI151" i="1"/>
  <c r="AH151" i="1"/>
  <c r="AG151" i="1"/>
  <c r="AF151" i="1"/>
  <c r="I151" i="1"/>
  <c r="AJ151" i="1" s="1"/>
  <c r="AI150" i="1"/>
  <c r="AH150" i="1"/>
  <c r="AG150" i="1"/>
  <c r="AF150" i="1"/>
  <c r="I150" i="1"/>
  <c r="AJ150" i="1" s="1"/>
  <c r="AI149" i="1"/>
  <c r="AH149" i="1"/>
  <c r="AG149" i="1"/>
  <c r="AF149" i="1"/>
  <c r="I149" i="1"/>
  <c r="AJ149" i="1" s="1"/>
  <c r="AI148" i="1"/>
  <c r="AH148" i="1"/>
  <c r="AG148" i="1"/>
  <c r="AF148" i="1"/>
  <c r="I148" i="1"/>
  <c r="AJ148" i="1" s="1"/>
  <c r="AI147" i="1"/>
  <c r="AH147" i="1"/>
  <c r="AG147" i="1"/>
  <c r="AF147" i="1"/>
  <c r="I147" i="1"/>
  <c r="AJ147" i="1" s="1"/>
  <c r="AI146" i="1"/>
  <c r="AH146" i="1"/>
  <c r="AG146" i="1"/>
  <c r="AF146" i="1"/>
  <c r="I146" i="1"/>
  <c r="AJ146" i="1" s="1"/>
  <c r="AI145" i="1"/>
  <c r="AH145" i="1"/>
  <c r="AG145" i="1"/>
  <c r="AF145" i="1"/>
  <c r="I145" i="1"/>
  <c r="AJ145" i="1" s="1"/>
  <c r="AI144" i="1"/>
  <c r="AH144" i="1"/>
  <c r="AG144" i="1"/>
  <c r="AF144" i="1"/>
  <c r="I144" i="1"/>
  <c r="AJ144" i="1" s="1"/>
  <c r="AI143" i="1"/>
  <c r="AH143" i="1"/>
  <c r="AG143" i="1"/>
  <c r="AF143" i="1"/>
  <c r="I143" i="1"/>
  <c r="AJ143" i="1" s="1"/>
  <c r="AI142" i="1"/>
  <c r="AH142" i="1"/>
  <c r="AG142" i="1"/>
  <c r="AF142" i="1"/>
  <c r="I142" i="1"/>
  <c r="AJ142" i="1" s="1"/>
  <c r="AI141" i="1"/>
  <c r="AH141" i="1"/>
  <c r="AG141" i="1"/>
  <c r="AF141" i="1"/>
  <c r="I141" i="1"/>
  <c r="AJ141" i="1" s="1"/>
  <c r="AI140" i="1"/>
  <c r="AH140" i="1"/>
  <c r="AG140" i="1"/>
  <c r="AF140" i="1"/>
  <c r="I140" i="1"/>
  <c r="AJ140" i="1" s="1"/>
  <c r="AI139" i="1"/>
  <c r="AH139" i="1"/>
  <c r="AG139" i="1"/>
  <c r="AF139" i="1"/>
  <c r="I139" i="1"/>
  <c r="AJ139" i="1" s="1"/>
  <c r="AI138" i="1"/>
  <c r="AH138" i="1"/>
  <c r="AG138" i="1"/>
  <c r="AF138" i="1"/>
  <c r="I138" i="1"/>
  <c r="AJ138" i="1" s="1"/>
  <c r="AI137" i="1"/>
  <c r="AH137" i="1"/>
  <c r="AG137" i="1"/>
  <c r="AF137" i="1"/>
  <c r="I137" i="1"/>
  <c r="AJ137" i="1" s="1"/>
  <c r="AI136" i="1"/>
  <c r="AH136" i="1"/>
  <c r="AG136" i="1"/>
  <c r="AF136" i="1"/>
  <c r="I136" i="1"/>
  <c r="AJ136" i="1" s="1"/>
  <c r="AI135" i="1"/>
  <c r="AH135" i="1"/>
  <c r="AG135" i="1"/>
  <c r="AF135" i="1"/>
  <c r="I135" i="1"/>
  <c r="AJ135" i="1" s="1"/>
  <c r="AI134" i="1"/>
  <c r="AH134" i="1"/>
  <c r="AG134" i="1"/>
  <c r="AF134" i="1"/>
  <c r="I134" i="1"/>
  <c r="AJ134" i="1" s="1"/>
  <c r="AI133" i="1"/>
  <c r="AH133" i="1"/>
  <c r="AG133" i="1"/>
  <c r="AF133" i="1"/>
  <c r="I133" i="1"/>
  <c r="AJ133" i="1" s="1"/>
  <c r="AI132" i="1"/>
  <c r="AH132" i="1"/>
  <c r="AG132" i="1"/>
  <c r="AF132" i="1"/>
  <c r="I132" i="1"/>
  <c r="AJ132" i="1" s="1"/>
  <c r="AI131" i="1"/>
  <c r="AH131" i="1"/>
  <c r="AG131" i="1"/>
  <c r="AF131" i="1"/>
  <c r="I131" i="1"/>
  <c r="AJ131" i="1" s="1"/>
  <c r="AI130" i="1"/>
  <c r="AH130" i="1"/>
  <c r="AG130" i="1"/>
  <c r="AF130" i="1"/>
  <c r="I130" i="1"/>
  <c r="AJ130" i="1" s="1"/>
  <c r="AI129" i="1"/>
  <c r="AH129" i="1"/>
  <c r="AG129" i="1"/>
  <c r="AF129" i="1"/>
  <c r="I129" i="1"/>
  <c r="AJ129" i="1" s="1"/>
  <c r="AI128" i="1"/>
  <c r="AH128" i="1"/>
  <c r="AG128" i="1"/>
  <c r="AF128" i="1"/>
  <c r="I128" i="1"/>
  <c r="AJ128" i="1" s="1"/>
  <c r="AI127" i="1"/>
  <c r="AH127" i="1"/>
  <c r="AG127" i="1"/>
  <c r="AF127" i="1"/>
  <c r="I127" i="1"/>
  <c r="AJ127" i="1" s="1"/>
  <c r="AI126" i="1"/>
  <c r="AH126" i="1"/>
  <c r="AG126" i="1"/>
  <c r="AF126" i="1"/>
  <c r="I126" i="1"/>
  <c r="AJ126" i="1" s="1"/>
  <c r="AI125" i="1"/>
  <c r="AH125" i="1"/>
  <c r="AG125" i="1"/>
  <c r="AF125" i="1"/>
  <c r="I125" i="1"/>
  <c r="AJ125" i="1" s="1"/>
  <c r="AI124" i="1"/>
  <c r="AH124" i="1"/>
  <c r="AG124" i="1"/>
  <c r="AF124" i="1"/>
  <c r="I124" i="1"/>
  <c r="AJ124" i="1" s="1"/>
  <c r="AI123" i="1"/>
  <c r="AH123" i="1"/>
  <c r="AG123" i="1"/>
  <c r="AF123" i="1"/>
  <c r="I123" i="1"/>
  <c r="AJ123" i="1" s="1"/>
  <c r="AI122" i="1"/>
  <c r="AH122" i="1"/>
  <c r="AG122" i="1"/>
  <c r="AF122" i="1"/>
  <c r="I122" i="1"/>
  <c r="AJ122" i="1" s="1"/>
  <c r="AI121" i="1"/>
  <c r="AH121" i="1"/>
  <c r="AG121" i="1"/>
  <c r="AF121" i="1"/>
  <c r="I121" i="1"/>
  <c r="AJ121" i="1" s="1"/>
  <c r="AI120" i="1"/>
  <c r="AH120" i="1"/>
  <c r="AG120" i="1"/>
  <c r="AF120" i="1"/>
  <c r="I120" i="1"/>
  <c r="AJ120" i="1" s="1"/>
  <c r="AI119" i="1"/>
  <c r="AH119" i="1"/>
  <c r="AG119" i="1"/>
  <c r="AF119" i="1"/>
  <c r="I119" i="1"/>
  <c r="AJ119" i="1" s="1"/>
  <c r="AI118" i="1"/>
  <c r="AH118" i="1"/>
  <c r="AG118" i="1"/>
  <c r="AF118" i="1"/>
  <c r="I118" i="1"/>
  <c r="AJ118" i="1" s="1"/>
  <c r="AI117" i="1"/>
  <c r="AH117" i="1"/>
  <c r="AG117" i="1"/>
  <c r="AF117" i="1"/>
  <c r="I117" i="1"/>
  <c r="AJ117" i="1" s="1"/>
  <c r="AI116" i="1"/>
  <c r="AH116" i="1"/>
  <c r="AG116" i="1"/>
  <c r="AF116" i="1"/>
  <c r="I116" i="1"/>
  <c r="AJ116" i="1" s="1"/>
  <c r="AI115" i="1"/>
  <c r="AH115" i="1"/>
  <c r="AG115" i="1"/>
  <c r="AF115" i="1"/>
  <c r="I115" i="1"/>
  <c r="AJ115" i="1" s="1"/>
  <c r="AI114" i="1"/>
  <c r="AH114" i="1"/>
  <c r="AG114" i="1"/>
  <c r="AF114" i="1"/>
  <c r="I114" i="1"/>
  <c r="AJ114" i="1" s="1"/>
  <c r="AI113" i="1"/>
  <c r="AH113" i="1"/>
  <c r="AG113" i="1"/>
  <c r="AF113" i="1"/>
  <c r="I113" i="1"/>
  <c r="AJ113" i="1" s="1"/>
  <c r="AI112" i="1"/>
  <c r="AH112" i="1"/>
  <c r="AG112" i="1"/>
  <c r="AF112" i="1"/>
  <c r="I112" i="1"/>
  <c r="AJ112" i="1" s="1"/>
  <c r="AI111" i="1"/>
  <c r="AH111" i="1"/>
  <c r="AG111" i="1"/>
  <c r="AF111" i="1"/>
  <c r="I111" i="1"/>
  <c r="AJ111" i="1" s="1"/>
  <c r="AI110" i="1"/>
  <c r="AH110" i="1"/>
  <c r="AG110" i="1"/>
  <c r="AF110" i="1"/>
  <c r="I110" i="1"/>
  <c r="AJ110" i="1" s="1"/>
  <c r="AI109" i="1"/>
  <c r="AH109" i="1"/>
  <c r="AG109" i="1"/>
  <c r="AF109" i="1"/>
  <c r="I109" i="1"/>
  <c r="AJ109" i="1" s="1"/>
  <c r="AI108" i="1"/>
  <c r="AH108" i="1"/>
  <c r="AG108" i="1"/>
  <c r="AF108" i="1"/>
  <c r="I108" i="1"/>
  <c r="AJ108" i="1" s="1"/>
  <c r="AI107" i="1"/>
  <c r="AH107" i="1"/>
  <c r="AG107" i="1"/>
  <c r="AF107" i="1"/>
  <c r="I107" i="1"/>
  <c r="AJ107" i="1" s="1"/>
  <c r="AI106" i="1"/>
  <c r="AH106" i="1"/>
  <c r="AG106" i="1"/>
  <c r="AF106" i="1"/>
  <c r="I106" i="1"/>
  <c r="AJ106" i="1" s="1"/>
  <c r="AI105" i="1"/>
  <c r="AH105" i="1"/>
  <c r="AG105" i="1"/>
  <c r="AF105" i="1"/>
  <c r="I105" i="1"/>
  <c r="AJ105" i="1" s="1"/>
  <c r="AI104" i="1"/>
  <c r="AH104" i="1"/>
  <c r="AG104" i="1"/>
  <c r="AF104" i="1"/>
  <c r="I104" i="1"/>
  <c r="AJ104" i="1" s="1"/>
  <c r="AI103" i="1"/>
  <c r="AH103" i="1"/>
  <c r="AG103" i="1"/>
  <c r="AF103" i="1"/>
  <c r="I103" i="1"/>
  <c r="AJ103" i="1" s="1"/>
  <c r="AI102" i="1"/>
  <c r="AH102" i="1"/>
  <c r="AG102" i="1"/>
  <c r="AF102" i="1"/>
  <c r="I102" i="1"/>
  <c r="AJ102" i="1" s="1"/>
  <c r="AI101" i="1"/>
  <c r="AH101" i="1"/>
  <c r="AG101" i="1"/>
  <c r="AF101" i="1"/>
  <c r="I101" i="1"/>
  <c r="AJ101" i="1" s="1"/>
  <c r="AI100" i="1"/>
  <c r="AH100" i="1"/>
  <c r="AG100" i="1"/>
  <c r="AF100" i="1"/>
  <c r="I100" i="1"/>
  <c r="AJ100" i="1" s="1"/>
  <c r="AI99" i="1"/>
  <c r="AH99" i="1"/>
  <c r="AG99" i="1"/>
  <c r="AF99" i="1"/>
  <c r="I99" i="1"/>
  <c r="AJ99" i="1" s="1"/>
  <c r="AI98" i="1"/>
  <c r="AH98" i="1"/>
  <c r="AG98" i="1"/>
  <c r="AF98" i="1"/>
  <c r="I98" i="1"/>
  <c r="AJ98" i="1" s="1"/>
  <c r="AI97" i="1"/>
  <c r="AH97" i="1"/>
  <c r="AG97" i="1"/>
  <c r="AF97" i="1"/>
  <c r="I97" i="1"/>
  <c r="AJ97" i="1" s="1"/>
  <c r="AI96" i="1"/>
  <c r="AH96" i="1"/>
  <c r="AG96" i="1"/>
  <c r="AF96" i="1"/>
  <c r="I96" i="1"/>
  <c r="AJ96" i="1" s="1"/>
  <c r="AI95" i="1"/>
  <c r="AH95" i="1"/>
  <c r="AG95" i="1"/>
  <c r="AF95" i="1"/>
  <c r="I95" i="1"/>
  <c r="AJ95" i="1" s="1"/>
  <c r="AI94" i="1"/>
  <c r="AH94" i="1"/>
  <c r="AG94" i="1"/>
  <c r="AF94" i="1"/>
  <c r="I94" i="1"/>
  <c r="AJ94" i="1" s="1"/>
  <c r="AI93" i="1"/>
  <c r="AH93" i="1"/>
  <c r="AG93" i="1"/>
  <c r="AF93" i="1"/>
  <c r="I93" i="1"/>
  <c r="AJ93" i="1" s="1"/>
  <c r="AI92" i="1"/>
  <c r="AH92" i="1"/>
  <c r="AG92" i="1"/>
  <c r="AF92" i="1"/>
  <c r="I92" i="1"/>
  <c r="AJ92" i="1" s="1"/>
  <c r="AI91" i="1"/>
  <c r="AH91" i="1"/>
  <c r="AG91" i="1"/>
  <c r="AF91" i="1"/>
  <c r="I91" i="1"/>
  <c r="AJ91" i="1" s="1"/>
  <c r="AI90" i="1"/>
  <c r="AH90" i="1"/>
  <c r="AG90" i="1"/>
  <c r="AF90" i="1"/>
  <c r="I90" i="1"/>
  <c r="AJ90" i="1" s="1"/>
  <c r="AI89" i="1"/>
  <c r="AH89" i="1"/>
  <c r="AG89" i="1"/>
  <c r="AF89" i="1"/>
  <c r="I89" i="1"/>
  <c r="AJ89" i="1" s="1"/>
  <c r="AI88" i="1"/>
  <c r="AH88" i="1"/>
  <c r="AG88" i="1"/>
  <c r="AF88" i="1"/>
  <c r="I88" i="1"/>
  <c r="AJ88" i="1" s="1"/>
  <c r="AI87" i="1"/>
  <c r="AH87" i="1"/>
  <c r="AG87" i="1"/>
  <c r="AF87" i="1"/>
  <c r="I87" i="1"/>
  <c r="AJ87" i="1" s="1"/>
  <c r="AI86" i="1"/>
  <c r="AH86" i="1"/>
  <c r="AG86" i="1"/>
  <c r="AF86" i="1"/>
  <c r="I86" i="1"/>
  <c r="AJ86" i="1" s="1"/>
  <c r="AI85" i="1"/>
  <c r="AH85" i="1"/>
  <c r="AG85" i="1"/>
  <c r="AF85" i="1"/>
  <c r="I85" i="1"/>
  <c r="AJ85" i="1" s="1"/>
  <c r="AI84" i="1"/>
  <c r="AH84" i="1"/>
  <c r="AG84" i="1"/>
  <c r="AF84" i="1"/>
  <c r="I84" i="1"/>
  <c r="AJ84" i="1" s="1"/>
  <c r="AI83" i="1"/>
  <c r="AH83" i="1"/>
  <c r="AG83" i="1"/>
  <c r="AF83" i="1"/>
  <c r="I83" i="1"/>
  <c r="AJ83" i="1" s="1"/>
  <c r="AI82" i="1"/>
  <c r="AH82" i="1"/>
  <c r="AG82" i="1"/>
  <c r="AF82" i="1"/>
  <c r="I82" i="1"/>
  <c r="AJ82" i="1" s="1"/>
  <c r="AI81" i="1"/>
  <c r="AH81" i="1"/>
  <c r="AG81" i="1"/>
  <c r="AF81" i="1"/>
  <c r="I81" i="1"/>
  <c r="AJ81" i="1" s="1"/>
  <c r="AI80" i="1"/>
  <c r="AH80" i="1"/>
  <c r="AG80" i="1"/>
  <c r="AF80" i="1"/>
  <c r="I80" i="1"/>
  <c r="AJ80" i="1" s="1"/>
  <c r="AI79" i="1"/>
  <c r="AH79" i="1"/>
  <c r="AG79" i="1"/>
  <c r="AF79" i="1"/>
  <c r="I79" i="1"/>
  <c r="AJ79" i="1" s="1"/>
  <c r="AI78" i="1"/>
  <c r="AH78" i="1"/>
  <c r="AG78" i="1"/>
  <c r="AF78" i="1"/>
  <c r="I78" i="1"/>
  <c r="AJ78" i="1" s="1"/>
  <c r="AI77" i="1"/>
  <c r="AH77" i="1"/>
  <c r="AG77" i="1"/>
  <c r="AF77" i="1"/>
  <c r="I77" i="1"/>
  <c r="AJ77" i="1" s="1"/>
  <c r="AI76" i="1"/>
  <c r="AH76" i="1"/>
  <c r="AG76" i="1"/>
  <c r="AF76" i="1"/>
  <c r="I76" i="1"/>
  <c r="AJ76" i="1" s="1"/>
  <c r="AI75" i="1"/>
  <c r="AH75" i="1"/>
  <c r="AG75" i="1"/>
  <c r="AF75" i="1"/>
  <c r="I75" i="1"/>
  <c r="AJ75" i="1" s="1"/>
  <c r="AI74" i="1"/>
  <c r="AH74" i="1"/>
  <c r="AG74" i="1"/>
  <c r="AF74" i="1"/>
  <c r="I74" i="1"/>
  <c r="AJ74" i="1" s="1"/>
  <c r="AI73" i="1"/>
  <c r="AH73" i="1"/>
  <c r="AG73" i="1"/>
  <c r="AF73" i="1"/>
  <c r="I73" i="1"/>
  <c r="AJ73" i="1" s="1"/>
  <c r="AI72" i="1"/>
  <c r="AH72" i="1"/>
  <c r="AG72" i="1"/>
  <c r="AF72" i="1"/>
  <c r="I72" i="1"/>
  <c r="AJ72" i="1" s="1"/>
  <c r="AI71" i="1"/>
  <c r="AH71" i="1"/>
  <c r="AG71" i="1"/>
  <c r="AF71" i="1"/>
  <c r="I71" i="1"/>
  <c r="AJ71" i="1" s="1"/>
  <c r="AI70" i="1"/>
  <c r="AH70" i="1"/>
  <c r="AG70" i="1"/>
  <c r="AF70" i="1"/>
  <c r="I70" i="1"/>
  <c r="AJ70" i="1" s="1"/>
  <c r="AI69" i="1"/>
  <c r="AH69" i="1"/>
  <c r="AG69" i="1"/>
  <c r="AF69" i="1"/>
  <c r="I69" i="1"/>
  <c r="AJ69" i="1" s="1"/>
  <c r="AI68" i="1"/>
  <c r="AH68" i="1"/>
  <c r="AG68" i="1"/>
  <c r="AF68" i="1"/>
  <c r="I68" i="1"/>
  <c r="AJ68" i="1" s="1"/>
  <c r="AI67" i="1"/>
  <c r="AH67" i="1"/>
  <c r="AG67" i="1"/>
  <c r="AF67" i="1"/>
  <c r="I67" i="1"/>
  <c r="AJ67" i="1" s="1"/>
  <c r="AI66" i="1"/>
  <c r="AH66" i="1"/>
  <c r="AG66" i="1"/>
  <c r="AF66" i="1"/>
  <c r="I66" i="1"/>
  <c r="AJ66" i="1" s="1"/>
  <c r="AI65" i="1"/>
  <c r="AH65" i="1"/>
  <c r="AG65" i="1"/>
  <c r="AF65" i="1"/>
  <c r="I65" i="1"/>
  <c r="AJ65" i="1" s="1"/>
  <c r="AI64" i="1"/>
  <c r="AH64" i="1"/>
  <c r="AG64" i="1"/>
  <c r="AF64" i="1"/>
  <c r="I64" i="1"/>
  <c r="AJ64" i="1" s="1"/>
  <c r="AI63" i="1"/>
  <c r="AH63" i="1"/>
  <c r="AG63" i="1"/>
  <c r="AF63" i="1"/>
  <c r="I63" i="1"/>
  <c r="AJ63" i="1" s="1"/>
  <c r="AI62" i="1"/>
  <c r="AH62" i="1"/>
  <c r="AG62" i="1"/>
  <c r="AF62" i="1"/>
  <c r="I62" i="1"/>
  <c r="AJ62" i="1" s="1"/>
  <c r="AI61" i="1"/>
  <c r="AH61" i="1"/>
  <c r="AG61" i="1"/>
  <c r="AF61" i="1"/>
  <c r="I61" i="1"/>
  <c r="AJ61" i="1" s="1"/>
  <c r="AI60" i="1"/>
  <c r="AH60" i="1"/>
  <c r="AG60" i="1"/>
  <c r="AF60" i="1"/>
  <c r="I60" i="1"/>
  <c r="AJ60" i="1" s="1"/>
  <c r="AI59" i="1"/>
  <c r="AH59" i="1"/>
  <c r="AG59" i="1"/>
  <c r="AF59" i="1"/>
  <c r="I59" i="1"/>
  <c r="AJ59" i="1" s="1"/>
  <c r="AI58" i="1"/>
  <c r="AH58" i="1"/>
  <c r="AG58" i="1"/>
  <c r="AF58" i="1"/>
  <c r="I58" i="1"/>
  <c r="AJ58" i="1" s="1"/>
  <c r="AI57" i="1"/>
  <c r="AH57" i="1"/>
  <c r="AG57" i="1"/>
  <c r="AF57" i="1"/>
  <c r="I57" i="1"/>
  <c r="AJ57" i="1" s="1"/>
  <c r="AI56" i="1"/>
  <c r="AH56" i="1"/>
  <c r="AG56" i="1"/>
  <c r="AF56" i="1"/>
  <c r="I56" i="1"/>
  <c r="AJ56" i="1" s="1"/>
  <c r="AI55" i="1"/>
  <c r="AH55" i="1"/>
  <c r="AG55" i="1"/>
  <c r="AF55" i="1"/>
  <c r="I55" i="1"/>
  <c r="AJ55" i="1" s="1"/>
  <c r="AI54" i="1"/>
  <c r="AH54" i="1"/>
  <c r="AG54" i="1"/>
  <c r="AF54" i="1"/>
  <c r="I54" i="1"/>
  <c r="AJ54" i="1" s="1"/>
  <c r="AI53" i="1"/>
  <c r="AH53" i="1"/>
  <c r="AG53" i="1"/>
  <c r="AF53" i="1"/>
  <c r="I53" i="1"/>
  <c r="AJ53" i="1" s="1"/>
  <c r="AI52" i="1"/>
  <c r="AH52" i="1"/>
  <c r="AG52" i="1"/>
  <c r="AF52" i="1"/>
  <c r="I52" i="1"/>
  <c r="AJ52" i="1" s="1"/>
  <c r="AI51" i="1"/>
  <c r="AH51" i="1"/>
  <c r="AG51" i="1"/>
  <c r="AF51" i="1"/>
  <c r="I51" i="1"/>
  <c r="AJ51" i="1" s="1"/>
  <c r="AI50" i="1"/>
  <c r="AH50" i="1"/>
  <c r="AG50" i="1"/>
  <c r="AF50" i="1"/>
  <c r="I50" i="1"/>
  <c r="AJ50" i="1" s="1"/>
  <c r="AI49" i="1"/>
  <c r="AH49" i="1"/>
  <c r="AG49" i="1"/>
  <c r="AF49" i="1"/>
  <c r="I49" i="1"/>
  <c r="AJ49" i="1" s="1"/>
  <c r="AI48" i="1"/>
  <c r="AH48" i="1"/>
  <c r="AG48" i="1"/>
  <c r="AF48" i="1"/>
  <c r="I48" i="1"/>
  <c r="AJ48" i="1" s="1"/>
  <c r="AI47" i="1"/>
  <c r="AH47" i="1"/>
  <c r="AG47" i="1"/>
  <c r="AF47" i="1"/>
  <c r="I47" i="1"/>
  <c r="AJ47" i="1" s="1"/>
  <c r="AI46" i="1"/>
  <c r="AH46" i="1"/>
  <c r="AG46" i="1"/>
  <c r="AF46" i="1"/>
  <c r="I46" i="1"/>
  <c r="AJ46" i="1" s="1"/>
  <c r="AI45" i="1"/>
  <c r="AH45" i="1"/>
  <c r="AG45" i="1"/>
  <c r="AF45" i="1"/>
  <c r="I45" i="1"/>
  <c r="AJ45" i="1" s="1"/>
  <c r="AI44" i="1"/>
  <c r="AH44" i="1"/>
  <c r="AG44" i="1"/>
  <c r="AF44" i="1"/>
  <c r="I44" i="1"/>
  <c r="AJ44" i="1" s="1"/>
  <c r="AI43" i="1"/>
  <c r="AH43" i="1"/>
  <c r="AG43" i="1"/>
  <c r="AF43" i="1"/>
  <c r="I43" i="1"/>
  <c r="AJ43" i="1" s="1"/>
  <c r="AI42" i="1"/>
  <c r="AH42" i="1"/>
  <c r="AG42" i="1"/>
  <c r="AF42" i="1"/>
  <c r="I42" i="1"/>
  <c r="AJ42" i="1" s="1"/>
  <c r="AI41" i="1"/>
  <c r="AH41" i="1"/>
  <c r="AG41" i="1"/>
  <c r="AF41" i="1"/>
  <c r="I41" i="1"/>
  <c r="AJ41" i="1" s="1"/>
  <c r="AI40" i="1"/>
  <c r="AH40" i="1"/>
  <c r="AG40" i="1"/>
  <c r="AF40" i="1"/>
  <c r="I40" i="1"/>
  <c r="AJ40" i="1" s="1"/>
  <c r="AI39" i="1"/>
  <c r="AH39" i="1"/>
  <c r="AG39" i="1"/>
  <c r="AF39" i="1"/>
  <c r="I39" i="1"/>
  <c r="AJ39" i="1" s="1"/>
  <c r="AI38" i="1"/>
  <c r="AH38" i="1"/>
  <c r="AG38" i="1"/>
  <c r="AF38" i="1"/>
  <c r="I38" i="1"/>
  <c r="AJ38" i="1" s="1"/>
  <c r="AI37" i="1"/>
  <c r="AH37" i="1"/>
  <c r="AG37" i="1"/>
  <c r="AF37" i="1"/>
  <c r="I37" i="1"/>
  <c r="AJ37" i="1" s="1"/>
  <c r="AI36" i="1"/>
  <c r="AH36" i="1"/>
  <c r="AG36" i="1"/>
  <c r="AF36" i="1"/>
  <c r="I36" i="1"/>
  <c r="AJ36" i="1" s="1"/>
  <c r="AI35" i="1"/>
  <c r="AH35" i="1"/>
  <c r="AG35" i="1"/>
  <c r="AF35" i="1"/>
  <c r="I35" i="1"/>
  <c r="AJ35" i="1" s="1"/>
  <c r="AI34" i="1"/>
  <c r="AH34" i="1"/>
  <c r="AG34" i="1"/>
  <c r="AF34" i="1"/>
  <c r="I34" i="1"/>
  <c r="AJ34" i="1" s="1"/>
  <c r="AI33" i="1"/>
  <c r="AH33" i="1"/>
  <c r="AG33" i="1"/>
  <c r="AF33" i="1"/>
  <c r="I33" i="1"/>
  <c r="AJ33" i="1" s="1"/>
  <c r="AI32" i="1"/>
  <c r="AH32" i="1"/>
  <c r="AG32" i="1"/>
  <c r="AF32" i="1"/>
  <c r="I32" i="1"/>
  <c r="AJ32" i="1" s="1"/>
  <c r="AI31" i="1"/>
  <c r="AH31" i="1"/>
  <c r="AG31" i="1"/>
  <c r="AF31" i="1"/>
  <c r="I31" i="1"/>
  <c r="AJ31" i="1" s="1"/>
  <c r="AI30" i="1"/>
  <c r="AH30" i="1"/>
  <c r="AG30" i="1"/>
  <c r="AF30" i="1"/>
  <c r="I30" i="1"/>
  <c r="AJ30" i="1" s="1"/>
  <c r="AI29" i="1"/>
  <c r="AH29" i="1"/>
  <c r="AG29" i="1"/>
  <c r="AF29" i="1"/>
  <c r="I29" i="1"/>
  <c r="AJ29" i="1" s="1"/>
  <c r="AI28" i="1"/>
  <c r="AH28" i="1"/>
  <c r="AG28" i="1"/>
  <c r="AF28" i="1"/>
  <c r="I28" i="1"/>
  <c r="AJ28" i="1" s="1"/>
  <c r="AI27" i="1"/>
  <c r="AH27" i="1"/>
  <c r="AG27" i="1"/>
  <c r="AF27" i="1"/>
  <c r="I27" i="1"/>
  <c r="AJ27" i="1" s="1"/>
  <c r="AI26" i="1"/>
  <c r="AH26" i="1"/>
  <c r="AG26" i="1"/>
  <c r="AF26" i="1"/>
  <c r="I26" i="1"/>
  <c r="AJ26" i="1" s="1"/>
  <c r="AI25" i="1"/>
  <c r="AH25" i="1"/>
  <c r="AG25" i="1"/>
  <c r="AF25" i="1"/>
  <c r="I25" i="1"/>
  <c r="AJ25" i="1" s="1"/>
  <c r="AI24" i="1"/>
  <c r="AH24" i="1"/>
  <c r="AG24" i="1"/>
  <c r="AF24" i="1"/>
  <c r="I24" i="1"/>
  <c r="AJ24" i="1" s="1"/>
  <c r="AI23" i="1"/>
  <c r="AH23" i="1"/>
  <c r="AG23" i="1"/>
  <c r="AF23" i="1"/>
  <c r="I23" i="1"/>
  <c r="AJ23" i="1" s="1"/>
  <c r="AI22" i="1"/>
  <c r="AH22" i="1"/>
  <c r="AG22" i="1"/>
  <c r="AF22" i="1"/>
  <c r="I22" i="1"/>
  <c r="AJ22" i="1" s="1"/>
  <c r="AI21" i="1"/>
  <c r="AH21" i="1"/>
  <c r="AG21" i="1"/>
  <c r="AF21" i="1"/>
  <c r="I21" i="1"/>
  <c r="AJ21" i="1" s="1"/>
  <c r="AI20" i="1"/>
  <c r="AH20" i="1"/>
  <c r="AG20" i="1"/>
  <c r="AF20" i="1"/>
  <c r="I20" i="1"/>
  <c r="AJ20" i="1" s="1"/>
  <c r="AI19" i="1"/>
  <c r="AH19" i="1"/>
  <c r="AG19" i="1"/>
  <c r="AF19" i="1"/>
  <c r="I19" i="1"/>
  <c r="AJ19" i="1" s="1"/>
  <c r="AI18" i="1"/>
  <c r="AH18" i="1"/>
  <c r="AG18" i="1"/>
  <c r="AF18" i="1"/>
  <c r="I18" i="1"/>
  <c r="AJ18" i="1" s="1"/>
  <c r="AI17" i="1"/>
  <c r="AH17" i="1"/>
  <c r="AG17" i="1"/>
  <c r="AF17" i="1"/>
  <c r="I17" i="1"/>
  <c r="AJ17" i="1" s="1"/>
  <c r="AI16" i="1"/>
  <c r="AH16" i="1"/>
  <c r="AG16" i="1"/>
  <c r="AF16" i="1"/>
  <c r="I16" i="1"/>
  <c r="AJ16" i="1" s="1"/>
  <c r="AI15" i="1"/>
  <c r="AH15" i="1"/>
  <c r="AG15" i="1"/>
  <c r="AF15" i="1"/>
  <c r="I15" i="1"/>
  <c r="AJ15" i="1" s="1"/>
  <c r="AI14" i="1"/>
  <c r="AH14" i="1"/>
  <c r="AG14" i="1"/>
  <c r="AF14" i="1"/>
  <c r="I14" i="1"/>
  <c r="AJ14" i="1" s="1"/>
  <c r="AI13" i="1"/>
  <c r="AH13" i="1"/>
  <c r="AG13" i="1"/>
  <c r="AF13" i="1"/>
  <c r="I13" i="1"/>
  <c r="AJ13" i="1" s="1"/>
  <c r="AI12" i="1"/>
  <c r="AH12" i="1"/>
  <c r="AG12" i="1"/>
  <c r="AF12" i="1"/>
  <c r="I12" i="1"/>
  <c r="AJ12" i="1" s="1"/>
  <c r="AI11" i="1"/>
  <c r="AH11" i="1"/>
  <c r="AG11" i="1"/>
  <c r="AF11" i="1"/>
  <c r="I11" i="1"/>
  <c r="AJ11" i="1" s="1"/>
  <c r="AI10" i="1"/>
  <c r="AH10" i="1"/>
  <c r="AG10" i="1"/>
  <c r="AF10" i="1"/>
  <c r="I10" i="1"/>
  <c r="AJ10" i="1" s="1"/>
  <c r="AI9" i="1"/>
  <c r="AH9" i="1"/>
  <c r="AG9" i="1"/>
  <c r="AF9" i="1"/>
  <c r="I9" i="1"/>
  <c r="AJ9" i="1" s="1"/>
  <c r="AI8" i="1"/>
  <c r="AH8" i="1"/>
  <c r="AG8" i="1"/>
  <c r="AF8" i="1"/>
  <c r="I8" i="1"/>
  <c r="AJ8" i="1" s="1"/>
  <c r="AI7" i="1"/>
  <c r="AH7" i="1"/>
  <c r="AG7" i="1"/>
  <c r="AF7" i="1"/>
  <c r="I7" i="1"/>
  <c r="AJ7" i="1" s="1"/>
  <c r="AI6" i="1"/>
  <c r="AH6" i="1"/>
  <c r="AG6" i="1"/>
  <c r="AF6" i="1"/>
  <c r="I6" i="1"/>
  <c r="AJ6" i="1" s="1"/>
  <c r="AI5" i="1"/>
  <c r="AH5" i="1"/>
  <c r="AG5" i="1"/>
  <c r="AF5" i="1"/>
  <c r="I5" i="1"/>
  <c r="AJ5" i="1" s="1"/>
  <c r="AI4" i="1"/>
  <c r="AH4" i="1"/>
  <c r="AG4" i="1"/>
  <c r="AF4" i="1"/>
  <c r="I4" i="1"/>
  <c r="AJ4" i="1" s="1"/>
  <c r="AI3" i="1"/>
  <c r="AH3" i="1"/>
  <c r="AG3" i="1"/>
  <c r="AF3" i="1"/>
  <c r="I3" i="1"/>
  <c r="AJ3" i="1" s="1"/>
  <c r="AI2" i="1"/>
  <c r="AH2" i="1"/>
  <c r="AG2" i="1"/>
  <c r="AF2" i="1"/>
  <c r="I2" i="1"/>
  <c r="AJ2" i="1" s="1"/>
</calcChain>
</file>

<file path=xl/sharedStrings.xml><?xml version="1.0" encoding="utf-8"?>
<sst xmlns="http://schemas.openxmlformats.org/spreadsheetml/2006/main" count="1137" uniqueCount="484">
  <si>
    <t>code</t>
  </si>
  <si>
    <t>pond</t>
  </si>
  <si>
    <t>01101102</t>
  </si>
  <si>
    <t>Riz long grain importé</t>
  </si>
  <si>
    <t>01101103</t>
  </si>
  <si>
    <t>Riz importé de luxe en sac ou sachet de 1 à 5kg</t>
  </si>
  <si>
    <t>01101104</t>
  </si>
  <si>
    <t>Maïs jaune en grain</t>
  </si>
  <si>
    <t>01101201</t>
  </si>
  <si>
    <t>Couscous de blé</t>
  </si>
  <si>
    <t>01101202</t>
  </si>
  <si>
    <t>Farine de blé en vrac</t>
  </si>
  <si>
    <t>01101203</t>
  </si>
  <si>
    <t>Farine de maïs jaune importée</t>
  </si>
  <si>
    <t>01101301</t>
  </si>
  <si>
    <t>Macaroni importé</t>
  </si>
  <si>
    <t>01101302</t>
  </si>
  <si>
    <t>Spaghetti importé</t>
  </si>
  <si>
    <t>01101303</t>
  </si>
  <si>
    <t>Vermicelle</t>
  </si>
  <si>
    <t>01101401</t>
  </si>
  <si>
    <t>Pain de blé industriel en baguette</t>
  </si>
  <si>
    <t>01101402</t>
  </si>
  <si>
    <t>Pain "beurré"</t>
  </si>
  <si>
    <t>01101501</t>
  </si>
  <si>
    <t>Beignet à base de farine de blé, fabrication traditionnelle ("Goula-goula")</t>
  </si>
  <si>
    <t>01101502</t>
  </si>
  <si>
    <t>Sambossa</t>
  </si>
  <si>
    <t>01101503</t>
  </si>
  <si>
    <t>Biscuit importé</t>
  </si>
  <si>
    <t>01101504</t>
  </si>
  <si>
    <t>Biscuit local ou artisanal (biscotte, …)</t>
  </si>
  <si>
    <t>01101505</t>
  </si>
  <si>
    <t>Croissant simple ou ordinaire</t>
  </si>
  <si>
    <t>01101506</t>
  </si>
  <si>
    <t>Pain au chocolat</t>
  </si>
  <si>
    <t>01102101</t>
  </si>
  <si>
    <t>Abats de bœuf congélé(foie)</t>
  </si>
  <si>
    <t>01102102</t>
  </si>
  <si>
    <t>Viande de bœuf fraîche avec os</t>
  </si>
  <si>
    <t>01102103</t>
  </si>
  <si>
    <t>Viande de bœuf congelée sans os</t>
  </si>
  <si>
    <t>01102201</t>
  </si>
  <si>
    <t>Viande de chèvre congelée</t>
  </si>
  <si>
    <t>01102401</t>
  </si>
  <si>
    <t>Poulet congelé</t>
  </si>
  <si>
    <t>01102402</t>
  </si>
  <si>
    <t>Poulet de chair vivant</t>
  </si>
  <si>
    <t>01102403</t>
  </si>
  <si>
    <t>Ailes de poulet (mabawa) congelées</t>
  </si>
  <si>
    <t>01102404</t>
  </si>
  <si>
    <t>Cuisses de poulet (mishiya) congelées</t>
  </si>
  <si>
    <t>01103101</t>
  </si>
  <si>
    <t>Poissons kawé</t>
  </si>
  <si>
    <t>01103102</t>
  </si>
  <si>
    <t>Maquereau (Hanalé)</t>
  </si>
  <si>
    <t>01103103</t>
  </si>
  <si>
    <t>Barakouda (Mhoudana)</t>
  </si>
  <si>
    <t>01103104</t>
  </si>
  <si>
    <t>Thon (Mbassi)</t>
  </si>
  <si>
    <t>01103105</t>
  </si>
  <si>
    <t>Thon (pweré)</t>
  </si>
  <si>
    <t>01103201</t>
  </si>
  <si>
    <t>Langouste</t>
  </si>
  <si>
    <t>01103202</t>
  </si>
  <si>
    <t>Crevettes entières</t>
  </si>
  <si>
    <t>01103301</t>
  </si>
  <si>
    <t>Petit poisson sec (tsivaki)</t>
  </si>
  <si>
    <t>01103302</t>
  </si>
  <si>
    <t>Requin sec</t>
  </si>
  <si>
    <t>01103303</t>
  </si>
  <si>
    <t>Autres poissons secs</t>
  </si>
  <si>
    <t>01103401</t>
  </si>
  <si>
    <t>Boite de sardine à l'huile végétale</t>
  </si>
  <si>
    <t>01103402</t>
  </si>
  <si>
    <t>Conserve de thon à l'huile végétale</t>
  </si>
  <si>
    <t>01104101</t>
  </si>
  <si>
    <t>Lait concentré sucré en boîte</t>
  </si>
  <si>
    <t>01104102</t>
  </si>
  <si>
    <t>Lait stérilisé, demi écrémé</t>
  </si>
  <si>
    <t>01104103</t>
  </si>
  <si>
    <t>Lait entier en poudre, en boîte</t>
  </si>
  <si>
    <t>01104104</t>
  </si>
  <si>
    <t>Lait caillé</t>
  </si>
  <si>
    <t>01104105</t>
  </si>
  <si>
    <t>Lait frais de vache</t>
  </si>
  <si>
    <t>01104201</t>
  </si>
  <si>
    <t>Cône de glace</t>
  </si>
  <si>
    <t>01104202</t>
  </si>
  <si>
    <t>Fromage industriel</t>
  </si>
  <si>
    <t>01104203</t>
  </si>
  <si>
    <t>Yaourt nature fabrication industrielle</t>
  </si>
  <si>
    <t>01104204</t>
  </si>
  <si>
    <t>Yaourt aux fruits naturels</t>
  </si>
  <si>
    <t>01104205</t>
  </si>
  <si>
    <t>Yaourt fabrication traditionnelle</t>
  </si>
  <si>
    <t>01104301</t>
  </si>
  <si>
    <t>Œuf frais de poule d'élévage industriel</t>
  </si>
  <si>
    <t>01104302</t>
  </si>
  <si>
    <t>Œuf traditionnel de poule</t>
  </si>
  <si>
    <t>01105101</t>
  </si>
  <si>
    <t>Beurre clarifié (samli)</t>
  </si>
  <si>
    <t>01105102</t>
  </si>
  <si>
    <t>Beurre non salé</t>
  </si>
  <si>
    <t>01105103</t>
  </si>
  <si>
    <t>Margarine</t>
  </si>
  <si>
    <t>01105201</t>
  </si>
  <si>
    <t>Huile de coco</t>
  </si>
  <si>
    <t>01105202</t>
  </si>
  <si>
    <t>Huile de tournesol</t>
  </si>
  <si>
    <t>01105203</t>
  </si>
  <si>
    <t>Huile végétale</t>
  </si>
  <si>
    <t>01106101</t>
  </si>
  <si>
    <t>Citron (Vouraba)</t>
  </si>
  <si>
    <t>01106102</t>
  </si>
  <si>
    <t>Mandarine</t>
  </si>
  <si>
    <t>01106103</t>
  </si>
  <si>
    <t>Orange</t>
  </si>
  <si>
    <t>01106201</t>
  </si>
  <si>
    <t>Ananas</t>
  </si>
  <si>
    <t>01106202</t>
  </si>
  <si>
    <t>Avocat</t>
  </si>
  <si>
    <t>01106203</t>
  </si>
  <si>
    <t>Paka mûr</t>
  </si>
  <si>
    <t>01106204</t>
  </si>
  <si>
    <t>Corossol</t>
  </si>
  <si>
    <t>01106205</t>
  </si>
  <si>
    <t>Goyave</t>
  </si>
  <si>
    <t>01106206</t>
  </si>
  <si>
    <t>Mangues ordinaires locales non greffées</t>
  </si>
  <si>
    <t>01106207</t>
  </si>
  <si>
    <t>Papaye</t>
  </si>
  <si>
    <t>01106208</t>
  </si>
  <si>
    <t>Pomme</t>
  </si>
  <si>
    <t>01106209</t>
  </si>
  <si>
    <t>Fruit de la passion</t>
  </si>
  <si>
    <t>01106301</t>
  </si>
  <si>
    <t>Datte</t>
  </si>
  <si>
    <t>01106302</t>
  </si>
  <si>
    <t>Noix de Coco frais</t>
  </si>
  <si>
    <t>01106303</t>
  </si>
  <si>
    <t>Noix de Coco sec</t>
  </si>
  <si>
    <t>01106304</t>
  </si>
  <si>
    <t>Raisin</t>
  </si>
  <si>
    <t>01107101</t>
  </si>
  <si>
    <t>Aubergine locale</t>
  </si>
  <si>
    <t>01107102</t>
  </si>
  <si>
    <t>Carotte</t>
  </si>
  <si>
    <t>01107103</t>
  </si>
  <si>
    <t>Concombre frais</t>
  </si>
  <si>
    <t>01107104</t>
  </si>
  <si>
    <t>Haricot vert</t>
  </si>
  <si>
    <t>01107105</t>
  </si>
  <si>
    <t>Oignon frais</t>
  </si>
  <si>
    <t>01107106</t>
  </si>
  <si>
    <t>Poivron frais</t>
  </si>
  <si>
    <t>01107107</t>
  </si>
  <si>
    <t>Tomates rondes</t>
  </si>
  <si>
    <t>01107108</t>
  </si>
  <si>
    <t>Ambrevade (Tsouzi) frais</t>
  </si>
  <si>
    <t>01107201</t>
  </si>
  <si>
    <t>Choux vert</t>
  </si>
  <si>
    <t>01107202</t>
  </si>
  <si>
    <t>Feuille de manioc</t>
  </si>
  <si>
    <t>01107203</t>
  </si>
  <si>
    <t>Brède mafana (feleke mafana)</t>
  </si>
  <si>
    <t>01107204</t>
  </si>
  <si>
    <t>Salade verte (laitue)</t>
  </si>
  <si>
    <t>01107205</t>
  </si>
  <si>
    <t>Feuille de citrouille</t>
  </si>
  <si>
    <t>01107206</t>
  </si>
  <si>
    <t>Ciboulette (Feuille d'oignon)</t>
  </si>
  <si>
    <t>01107207</t>
  </si>
  <si>
    <t>Salade verte (petsaî)</t>
  </si>
  <si>
    <t>01107208</t>
  </si>
  <si>
    <t>Feuille de taro (WOMBO)</t>
  </si>
  <si>
    <t>01107301</t>
  </si>
  <si>
    <t>Arachide décortiquée</t>
  </si>
  <si>
    <t>01107302</t>
  </si>
  <si>
    <t>Tomates pelées</t>
  </si>
  <si>
    <t>01107303</t>
  </si>
  <si>
    <t>Haricots blancs sec</t>
  </si>
  <si>
    <t>01107304</t>
  </si>
  <si>
    <t>Lentilles</t>
  </si>
  <si>
    <t>01107306</t>
  </si>
  <si>
    <t>Sésame décortiqué</t>
  </si>
  <si>
    <t>01107307</t>
  </si>
  <si>
    <t>Haricots secs</t>
  </si>
  <si>
    <t>01107308</t>
  </si>
  <si>
    <t>Ambériques (Nkoundé)</t>
  </si>
  <si>
    <t>01107309</t>
  </si>
  <si>
    <t>Tsandzi</t>
  </si>
  <si>
    <t>01107401</t>
  </si>
  <si>
    <t>Bananes longues ( Padji)</t>
  </si>
  <si>
    <t>01107402</t>
  </si>
  <si>
    <t>Igname</t>
  </si>
  <si>
    <t>01107403</t>
  </si>
  <si>
    <t>Manioc frais en tubercule</t>
  </si>
  <si>
    <t>01107404</t>
  </si>
  <si>
    <t>Patate douce fraiche</t>
  </si>
  <si>
    <t>01107405</t>
  </si>
  <si>
    <t>Pomme de terre</t>
  </si>
  <si>
    <t>01107406</t>
  </si>
  <si>
    <t>Taro</t>
  </si>
  <si>
    <t>01107407</t>
  </si>
  <si>
    <t>Bananes longues (kontriké)</t>
  </si>
  <si>
    <t>01107408</t>
  </si>
  <si>
    <t>Fruit à pain</t>
  </si>
  <si>
    <t>01107501</t>
  </si>
  <si>
    <t>Frites et chips de pomme de terre</t>
  </si>
  <si>
    <t>01107502</t>
  </si>
  <si>
    <t>Manioc séché</t>
  </si>
  <si>
    <t>01108101</t>
  </si>
  <si>
    <t>Sucre blanc raffiné en poudre</t>
  </si>
  <si>
    <t>01108102</t>
  </si>
  <si>
    <t>Sucre blanc raffiné en carreaux</t>
  </si>
  <si>
    <t>01108103</t>
  </si>
  <si>
    <t>Sucre vanillé</t>
  </si>
  <si>
    <t>01108201</t>
  </si>
  <si>
    <t>Chewing-gum en paquet</t>
  </si>
  <si>
    <t>01108202</t>
  </si>
  <si>
    <t>Chocolat à croquer</t>
  </si>
  <si>
    <t>01108203</t>
  </si>
  <si>
    <t>Confiture (d'orange, de fraise, d'ananas, d'apricot, etc.)</t>
  </si>
  <si>
    <t>01108204</t>
  </si>
  <si>
    <t>Miel artisanal à la cire d'abeilles</t>
  </si>
  <si>
    <t>01108205</t>
  </si>
  <si>
    <t>Miel artisanal de canne</t>
  </si>
  <si>
    <t>01108206</t>
  </si>
  <si>
    <t>Bonbons à la menthe</t>
  </si>
  <si>
    <t>01109101</t>
  </si>
  <si>
    <t>Ail frais non décortiqué</t>
  </si>
  <si>
    <t>01109102</t>
  </si>
  <si>
    <t>Clou de gironfle</t>
  </si>
  <si>
    <t>01109103</t>
  </si>
  <si>
    <t>Concentré de tomate en boïte</t>
  </si>
  <si>
    <t>01109104</t>
  </si>
  <si>
    <t>Cube Maggi</t>
  </si>
  <si>
    <t>01109105</t>
  </si>
  <si>
    <t>Feuille de laurier</t>
  </si>
  <si>
    <t>01109106</t>
  </si>
  <si>
    <t>Gingembre frais (Singuiziou)</t>
  </si>
  <si>
    <t>01109107</t>
  </si>
  <si>
    <t>Ketchup</t>
  </si>
  <si>
    <t>01109108</t>
  </si>
  <si>
    <t>Levure chimique</t>
  </si>
  <si>
    <t>01109109</t>
  </si>
  <si>
    <t>Mayonnaise</t>
  </si>
  <si>
    <t>01109110</t>
  </si>
  <si>
    <t>Moutarde</t>
  </si>
  <si>
    <t>01109111</t>
  </si>
  <si>
    <t>Persil</t>
  </si>
  <si>
    <t>01109112</t>
  </si>
  <si>
    <t>Poivres sec en grain</t>
  </si>
  <si>
    <t>01109113</t>
  </si>
  <si>
    <t>Sel en cristaux</t>
  </si>
  <si>
    <t>01109114</t>
  </si>
  <si>
    <t>Sel fin en poudre</t>
  </si>
  <si>
    <t>01109115</t>
  </si>
  <si>
    <t>Vinaigre blanc</t>
  </si>
  <si>
    <t>01109116</t>
  </si>
  <si>
    <t>Vinaigre coloré</t>
  </si>
  <si>
    <t>01109117</t>
  </si>
  <si>
    <t>Safran (Dzindzanou)</t>
  </si>
  <si>
    <t>01109201</t>
  </si>
  <si>
    <t>Aliments pour bébé à base de mélange de céréales</t>
  </si>
  <si>
    <t>01109202</t>
  </si>
  <si>
    <t>Lait infantile</t>
  </si>
  <si>
    <t>01201001</t>
  </si>
  <si>
    <t>Café moulu</t>
  </si>
  <si>
    <t>01201002</t>
  </si>
  <si>
    <t>Café soluble instantané non décaféiné</t>
  </si>
  <si>
    <t>01201003</t>
  </si>
  <si>
    <t>Café en grain</t>
  </si>
  <si>
    <t>01201004</t>
  </si>
  <si>
    <t>Cacao en poudre sucré</t>
  </si>
  <si>
    <t>01201005</t>
  </si>
  <si>
    <t>Tisane</t>
  </si>
  <si>
    <t>01201006</t>
  </si>
  <si>
    <t>Thé instantané</t>
  </si>
  <si>
    <t>01201007</t>
  </si>
  <si>
    <t>Thé noir</t>
  </si>
  <si>
    <t>01202101</t>
  </si>
  <si>
    <t>Jus naturel artisanal</t>
  </si>
  <si>
    <t>01202201</t>
  </si>
  <si>
    <t>Eau minérale naturelle locale de qualité ordinaire</t>
  </si>
  <si>
    <t>01202202</t>
  </si>
  <si>
    <t>Eau minérale naturelle importée</t>
  </si>
  <si>
    <t>01202203</t>
  </si>
  <si>
    <t>Boisson gazéifiée aux fruits</t>
  </si>
  <si>
    <t>01202204</t>
  </si>
  <si>
    <t>Boisson gazéifiée aux extraits de coca.</t>
  </si>
  <si>
    <t>01202205</t>
  </si>
  <si>
    <t>Boisson gazéifiée à l'orange</t>
  </si>
  <si>
    <t>01202206</t>
  </si>
  <si>
    <t>Boisson gazéifiée au tonic</t>
  </si>
  <si>
    <t>01202207</t>
  </si>
  <si>
    <t>Jus de fruit industriel</t>
  </si>
  <si>
    <t>02101002</t>
  </si>
  <si>
    <t>Spiritieux de qualité ordinaire</t>
  </si>
  <si>
    <t>02102002</t>
  </si>
  <si>
    <t>Vin en carton</t>
  </si>
  <si>
    <t>02103001</t>
  </si>
  <si>
    <t>Bière en canette</t>
  </si>
  <si>
    <t>02103002</t>
  </si>
  <si>
    <t>Bière en bouteille</t>
  </si>
  <si>
    <t>Riz ordinaire</t>
  </si>
  <si>
    <t>Farine de ble</t>
  </si>
  <si>
    <t>Pain industriel</t>
  </si>
  <si>
    <t>Viande de beouf fraiche</t>
  </si>
  <si>
    <t>Poisson (hanalao)</t>
  </si>
  <si>
    <t>Poisson (bwere)</t>
  </si>
  <si>
    <t>Poisson (Mbassi)</t>
  </si>
  <si>
    <t>Lait frais</t>
  </si>
  <si>
    <t>Lait Caille</t>
  </si>
  <si>
    <t>Lait en poudre</t>
  </si>
  <si>
    <t>Oeuf</t>
  </si>
  <si>
    <t>Beurre</t>
  </si>
  <si>
    <t>Huile</t>
  </si>
  <si>
    <t>citron</t>
  </si>
  <si>
    <t>Tomate fraiche</t>
  </si>
  <si>
    <t>Oignons</t>
  </si>
  <si>
    <t>Ail</t>
  </si>
  <si>
    <t>Sucre</t>
  </si>
  <si>
    <t>Gingembre</t>
  </si>
  <si>
    <t>Piment frais</t>
  </si>
  <si>
    <t>Sel</t>
  </si>
  <si>
    <t>Curcuma</t>
  </si>
  <si>
    <t>Abats et tripes (foie, rognon, etc.)</t>
  </si>
  <si>
    <t>ail (itroungou thaoumou)</t>
  </si>
  <si>
    <t>Ail de poulet (mabawa)</t>
  </si>
  <si>
    <t>Anchari ya ndimou</t>
  </si>
  <si>
    <t>Anchari ya ouhadjou</t>
  </si>
  <si>
    <t>Aubergine (Bilingani)</t>
  </si>
  <si>
    <t>Autres agrumes</t>
  </si>
  <si>
    <t>Autres huiles</t>
  </si>
  <si>
    <t>Autres riz de luxe</t>
  </si>
  <si>
    <t>Autres tisanes et infusions n.d.a. (quinquelibat, citronelle, etc.)</t>
  </si>
  <si>
    <t>Autres tubercules  n.d.a</t>
  </si>
  <si>
    <t>Avocat (Bonobo)</t>
  </si>
  <si>
    <t>Banane douce (Zinkoudou)</t>
  </si>
  <si>
    <t>Biscuit local</t>
  </si>
  <si>
    <t>Boissons gazeuses (coca, etc.)</t>
  </si>
  <si>
    <t>Boissons industrielles non  gazeuses</t>
  </si>
  <si>
    <t>Canne a sucre (Mwa)</t>
  </si>
  <si>
    <t>cannelle (mdarassini )</t>
  </si>
  <si>
    <t>cardamome (ILIKI)</t>
  </si>
  <si>
    <t>Chocolat en poudre</t>
  </si>
  <si>
    <t>choux</t>
  </si>
  <si>
    <t>Citron(ndimou mwigni)</t>
  </si>
  <si>
    <t>Clou de girofle (karanfou)</t>
  </si>
  <si>
    <t>Concombre</t>
  </si>
  <si>
    <t>Confiture</t>
  </si>
  <si>
    <t>Corossol (Conocono)</t>
  </si>
  <si>
    <t>Courge (Trango Madji)</t>
  </si>
  <si>
    <t>courgette</t>
  </si>
  <si>
    <t>Croissant</t>
  </si>
  <si>
    <t>Cuisse de poulet (michiya/Padja)</t>
  </si>
  <si>
    <t>Curcuma (Ndzindzanou)</t>
  </si>
  <si>
    <t>Curry (massala)</t>
  </si>
  <si>
    <t>Feuille de laurier (mloria)</t>
  </si>
  <si>
    <t>Feuille de manioc (MADABA)</t>
  </si>
  <si>
    <t>Feuille locale (DEBERE)</t>
  </si>
  <si>
    <t>Feuille locale (MNAVOU)</t>
  </si>
  <si>
    <t>Feuille locale (WOMBO)</t>
  </si>
  <si>
    <t>Fromage</t>
  </si>
  <si>
    <t>Fruit de jacques(fenesse)</t>
  </si>
  <si>
    <t>Gingembre (sigiziou )</t>
  </si>
  <si>
    <t>Glace</t>
  </si>
  <si>
    <t>Goyave-fraise (Ntsongoma)</t>
  </si>
  <si>
    <t>haricot vert</t>
  </si>
  <si>
    <t>Huile FILMA</t>
  </si>
  <si>
    <t>Huile OKI</t>
  </si>
  <si>
    <t>Jus de fruits artisanal local (orange, goyave-fraise,etc.)</t>
  </si>
  <si>
    <t>Jus en poudre</t>
  </si>
  <si>
    <t>Lime(vouraba)</t>
  </si>
  <si>
    <t>Mangue</t>
  </si>
  <si>
    <t>Manioc</t>
  </si>
  <si>
    <t>Menthe (Inana)</t>
  </si>
  <si>
    <t>Miel d'abeille (Ndjizi ya gnochi)</t>
  </si>
  <si>
    <t>Mkatra sinia</t>
  </si>
  <si>
    <t>Noix de coco frais (Idjavou)</t>
  </si>
  <si>
    <t>Noix de coco sec (Nazi)</t>
  </si>
  <si>
    <t>noix de muscade (koungoumaga )</t>
  </si>
  <si>
    <t>Oignon frais (Itoungou bassoira)</t>
  </si>
  <si>
    <t>pain au chocolat</t>
  </si>
  <si>
    <t>petit poisson sec( tsivaki/madradra)</t>
  </si>
  <si>
    <t>Poisson frais : (bwere)</t>
  </si>
  <si>
    <t>Poisson frais : (Mbassi)</t>
  </si>
  <si>
    <t>Poisson frais : (Mhoudana )</t>
  </si>
  <si>
    <t>Poivre (Pvili pvili)</t>
  </si>
  <si>
    <t>Poulet sur pied</t>
  </si>
  <si>
    <t>Riz de luxe Basmati( al-usra )</t>
  </si>
  <si>
    <t>Riz de luxe Basmati( mahmoud)</t>
  </si>
  <si>
    <t>Riz ordinaire(ONICOR)</t>
  </si>
  <si>
    <t>salade verte (laitue)</t>
  </si>
  <si>
    <t>sel</t>
  </si>
  <si>
    <t>Sucre (poudre ou morceaux)</t>
  </si>
  <si>
    <t>Tamarind (Ouhadjou)</t>
  </si>
  <si>
    <t>Taro (MADJIMBI)</t>
  </si>
  <si>
    <t>Yaourt artisanal</t>
  </si>
  <si>
    <t>Yaourt industriel</t>
  </si>
  <si>
    <t>Average boisson a l'orange, au tonic, aux extrits de coca and fruits</t>
  </si>
  <si>
    <t>libelle</t>
  </si>
  <si>
    <t>description</t>
  </si>
  <si>
    <t>item_code</t>
  </si>
  <si>
    <t>elas_code</t>
  </si>
  <si>
    <t>elas_prod</t>
  </si>
  <si>
    <t>elas</t>
  </si>
  <si>
    <t>Ambérique (Ntsandzi ) Phaseolus mungo=vigna mungo</t>
  </si>
  <si>
    <t>Ambrevade (Ntouszi) Cajanus Cajan</t>
  </si>
  <si>
    <t>Anchari ya yémbé</t>
  </si>
  <si>
    <t>Arachide décortiqué  (djougou za tsounoi )</t>
  </si>
  <si>
    <t>Arachide grillé  (djougou za hoho)</t>
  </si>
  <si>
    <t>Arachide séchées en coques</t>
  </si>
  <si>
    <t>Autres bananes fraîches non mûres</t>
  </si>
  <si>
    <t>Autres biscuits importés</t>
  </si>
  <si>
    <t>Autres épices et condiments n,d,a</t>
  </si>
  <si>
    <t>Autres fruits frais</t>
  </si>
  <si>
    <t>Autres galettes à bases de riz</t>
  </si>
  <si>
    <t>Autres légumes en feuilles</t>
  </si>
  <si>
    <t>Autres légumes frais en fruits ou racine  n.d.a. (navet,  etc.)</t>
  </si>
  <si>
    <t>Autres patisseries</t>
  </si>
  <si>
    <t>Autres poisson frais</t>
  </si>
  <si>
    <t>Autres poisson séché</t>
  </si>
  <si>
    <t>banane fraîche non mûre (Ikamé)</t>
  </si>
  <si>
    <t>banane fraîche non mûre( Kontriké )</t>
  </si>
  <si>
    <t>banane fraîche non mûre( Padji)</t>
  </si>
  <si>
    <t>Beignet à base de farine</t>
  </si>
  <si>
    <t>Bières industrielles</t>
  </si>
  <si>
    <t>Biscuit  importé (glucose)</t>
  </si>
  <si>
    <t>Café</t>
  </si>
  <si>
    <t>Caramel, bonbons, confiseries, etc.</t>
  </si>
  <si>
    <t>Crevette entière (kamba)</t>
  </si>
  <si>
    <t>Cumin (Zilé mtouzi)</t>
  </si>
  <si>
    <t>Eau minérale/ filtrée</t>
  </si>
  <si>
    <t>Farine de blé (ganou)</t>
  </si>
  <si>
    <t>Farine de maïs blanche (Wouga wa Trama/Wouga wa mrama )</t>
  </si>
  <si>
    <t>Farine de maïs jaune (Wouga wa Trama/Wouga wa mrama )</t>
  </si>
  <si>
    <t>Farine de sangou (WUNGUA WATSAMBOU)</t>
  </si>
  <si>
    <t>Feuille locale (FÉLÉKÉ)</t>
  </si>
  <si>
    <t>Goyave (Péra)</t>
  </si>
  <si>
    <t>Igname (Chiyazi ) (Diascorea spp)</t>
  </si>
  <si>
    <t>Lait caillé (dziwa lahafa / dziya lalala)</t>
  </si>
  <si>
    <t>Lait frais ( dziya la gnobé)</t>
  </si>
  <si>
    <t>Maïs en épi frais (Trama la gobo/Mrama)</t>
  </si>
  <si>
    <t>Maïs en grains (Trama la pvagnoula)</t>
  </si>
  <si>
    <t>Manioc séché (Mhogo wa houma)</t>
  </si>
  <si>
    <t>Miel de canne à sucre (Ndjizi ya mwa)</t>
  </si>
  <si>
    <t>NANA (Dioscorea alata)</t>
  </si>
  <si>
    <t>Œuf (Djoyi)</t>
  </si>
  <si>
    <t>pain beurré</t>
  </si>
  <si>
    <t>Pain industriel (Mkatra di pé)</t>
  </si>
  <si>
    <t>Patate douce fraîche</t>
  </si>
  <si>
    <t>pâte à tartiner</t>
  </si>
  <si>
    <t>Pâte alimentaire (Macaroni)</t>
  </si>
  <si>
    <t>Pâte alimentaire (Spaghetti)</t>
  </si>
  <si>
    <t>Pâte alimentaire (Vermicelles)</t>
  </si>
  <si>
    <t>Pilon de poulet  (muslo de pollo)</t>
  </si>
  <si>
    <t>Poisson frais : ( hanalé)</t>
  </si>
  <si>
    <t>Poisson séché (requin sec / pampa)</t>
  </si>
  <si>
    <t>Pwépwéré</t>
  </si>
  <si>
    <t>Thé</t>
  </si>
  <si>
    <t>Tomate fraîche</t>
  </si>
  <si>
    <t>Trembo (palm wine)</t>
  </si>
  <si>
    <t>Viande bœuf  (Gnama mbé/Gnama ya gnobé)</t>
  </si>
  <si>
    <t>Viande congélé</t>
  </si>
  <si>
    <t>Febrero_22</t>
  </si>
  <si>
    <t>Marzo_22</t>
  </si>
  <si>
    <t>Abril_22</t>
  </si>
  <si>
    <t>Febrero_23</t>
  </si>
  <si>
    <t>Marzo_23</t>
  </si>
  <si>
    <t>Abril_23</t>
  </si>
  <si>
    <t>Mayo_22</t>
  </si>
  <si>
    <t>Junio_22</t>
  </si>
  <si>
    <t>Julio_22</t>
  </si>
  <si>
    <t>Agosto_22</t>
  </si>
  <si>
    <t>Septiembre_22</t>
  </si>
  <si>
    <t>Octubre_22</t>
  </si>
  <si>
    <t>Noviembre_22</t>
  </si>
  <si>
    <t>Diciembre_22</t>
  </si>
  <si>
    <t>Enero_23</t>
  </si>
  <si>
    <t>elast_adj</t>
  </si>
  <si>
    <t>pond_food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</si>
</sst>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78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9" fontId="0" fillId="2" borderId="0" xfId="1" applyFont="1" applyFill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3" borderId="0" xfId="0" applyFill="1" applyBorder="1"/>
    <xf numFmtId="0" fontId="0" fillId="3" borderId="0" xfId="0" applyFill="1"/>
    <xf numFmtId="0" fontId="2" fillId="0" borderId="0" xfId="0" applyFont="1" applyFill="1"/>
    <xf numFmtId="0" fontId="4" fillId="0" borderId="0" xfId="0" applyFont="1" applyBorder="1"/>
    <xf numFmtId="0" fontId="3" fillId="0" borderId="0" xfId="0" applyFont="1" applyBorder="1"/>
    <xf numFmtId="0" fontId="0" fillId="0" borderId="0" xfId="0"/>
    <xf numFmtId="0" fontId="2" fillId="0" borderId="0" xfId="0" applyFont="1"/>
    <xf numFmtId="17" fontId="2" fillId="0" borderId="0" xfId="0" applyNumberFormat="1" applyFont="1"/>
    <xf numFmtId="164" fontId="0" fillId="0" borderId="0" xfId="0" applyNumberFormat="1"/>
    <xf numFmtId="0" fontId="5" fillId="0" borderId="0" xfId="0" applyFont="1" applyBorder="1"/>
    <xf numFmtId="0" fontId="4" fillId="3" borderId="0" xfId="0" applyFont="1" applyFill="1" applyBorder="1"/>
    <xf numFmtId="178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NSEED\Desktop\dossier%20formation%20-u%20-%20Copie\assistance%20technique%20jacob%20badji%20BM%20-%20Copie\process-2021\juin%202021\Calcul%20des%20indices%20agr&#233;g&#233;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égats"/>
      <sheetName val="VARIETES"/>
      <sheetName val="POSTES"/>
      <sheetName val="SGROUPES"/>
      <sheetName val="GROUPES"/>
      <sheetName val="FONCTIONS"/>
      <sheetName val="GLOBAL"/>
      <sheetName val="SECONDAIRES"/>
      <sheetName val="Pduits de 1ère nécessité"/>
    </sheetNames>
    <sheetDataSet>
      <sheetData sheetId="0" refreshError="1"/>
      <sheetData sheetId="1" refreshError="1">
        <row r="2">
          <cell r="B2" t="str">
            <v>01101102</v>
          </cell>
          <cell r="C2" t="str">
            <v>Riz long grain importé</v>
          </cell>
          <cell r="D2">
            <v>404</v>
          </cell>
          <cell r="E2">
            <v>102.52090177485742</v>
          </cell>
        </row>
        <row r="3">
          <cell r="B3" t="str">
            <v>01101103</v>
          </cell>
          <cell r="C3" t="str">
            <v>Riz importé de luxe en sac ou sachet de 1 à 5kg</v>
          </cell>
          <cell r="D3">
            <v>148</v>
          </cell>
          <cell r="E3">
            <v>125.96101304090621</v>
          </cell>
        </row>
        <row r="4">
          <cell r="B4" t="str">
            <v>01101104</v>
          </cell>
          <cell r="C4" t="str">
            <v>Maïs jaune en grain</v>
          </cell>
          <cell r="D4">
            <v>97</v>
          </cell>
          <cell r="E4">
            <v>111.607</v>
          </cell>
        </row>
        <row r="5">
          <cell r="B5" t="str">
            <v>01101201</v>
          </cell>
          <cell r="C5" t="str">
            <v>Couscous de blé</v>
          </cell>
          <cell r="D5">
            <v>5</v>
          </cell>
          <cell r="E5">
            <v>107.92107300909595</v>
          </cell>
        </row>
        <row r="6">
          <cell r="B6" t="str">
            <v>01101202</v>
          </cell>
          <cell r="C6" t="str">
            <v>Farine de blé en vrac</v>
          </cell>
          <cell r="D6">
            <v>66</v>
          </cell>
          <cell r="E6">
            <v>96.154000000000011</v>
          </cell>
        </row>
        <row r="7">
          <cell r="B7" t="str">
            <v>01101203</v>
          </cell>
          <cell r="C7" t="str">
            <v>Farine de maïs jaune importée</v>
          </cell>
          <cell r="D7">
            <v>24</v>
          </cell>
          <cell r="E7">
            <v>100</v>
          </cell>
        </row>
        <row r="8">
          <cell r="B8" t="str">
            <v>01101301</v>
          </cell>
          <cell r="C8" t="str">
            <v>Macaroni importé</v>
          </cell>
          <cell r="D8">
            <v>13</v>
          </cell>
          <cell r="E8">
            <v>98.856470940527075</v>
          </cell>
        </row>
        <row r="9">
          <cell r="B9" t="str">
            <v>01101302</v>
          </cell>
          <cell r="C9" t="str">
            <v>Spaghetti importé</v>
          </cell>
          <cell r="D9">
            <v>12</v>
          </cell>
          <cell r="E9">
            <v>116.25917044402829</v>
          </cell>
        </row>
        <row r="10">
          <cell r="B10" t="str">
            <v>01101303</v>
          </cell>
          <cell r="C10" t="str">
            <v>Vermicelle</v>
          </cell>
          <cell r="D10">
            <v>25</v>
          </cell>
          <cell r="E10">
            <v>100.00000000000001</v>
          </cell>
        </row>
        <row r="11">
          <cell r="B11" t="str">
            <v>01101401</v>
          </cell>
          <cell r="C11" t="str">
            <v>Pain de blé industriel en baguette</v>
          </cell>
          <cell r="D11">
            <v>158</v>
          </cell>
          <cell r="E11">
            <v>117</v>
          </cell>
        </row>
        <row r="12">
          <cell r="B12" t="str">
            <v>01101402</v>
          </cell>
          <cell r="C12" t="str">
            <v>Pain "beurré"</v>
          </cell>
          <cell r="D12">
            <v>23</v>
          </cell>
          <cell r="E12">
            <v>157.29599999999999</v>
          </cell>
        </row>
        <row r="13">
          <cell r="B13" t="str">
            <v>01101501</v>
          </cell>
          <cell r="C13" t="str">
            <v>Beignet à base de farine de blé, fabrication traditionnelle ("Goula-goula")</v>
          </cell>
          <cell r="D13">
            <v>14</v>
          </cell>
          <cell r="E13">
            <v>79.265000000000001</v>
          </cell>
        </row>
        <row r="14">
          <cell r="B14" t="str">
            <v>01101502</v>
          </cell>
          <cell r="C14" t="str">
            <v>Sambossa</v>
          </cell>
          <cell r="D14">
            <v>16</v>
          </cell>
          <cell r="E14">
            <v>154.83699999999999</v>
          </cell>
        </row>
        <row r="15">
          <cell r="B15" t="str">
            <v>01101503</v>
          </cell>
          <cell r="C15" t="str">
            <v>Biscuit importé</v>
          </cell>
          <cell r="D15">
            <v>28</v>
          </cell>
          <cell r="E15">
            <v>100.00000000000009</v>
          </cell>
        </row>
        <row r="16">
          <cell r="B16" t="str">
            <v>01101504</v>
          </cell>
          <cell r="C16" t="str">
            <v>Biscuit local ou artisanal (biscotte, …)</v>
          </cell>
          <cell r="D16">
            <v>18</v>
          </cell>
          <cell r="E16">
            <v>99</v>
          </cell>
        </row>
        <row r="17">
          <cell r="B17" t="str">
            <v>01101505</v>
          </cell>
          <cell r="C17" t="str">
            <v>Croissant simple ou ordinaire</v>
          </cell>
          <cell r="D17">
            <v>18</v>
          </cell>
          <cell r="E17">
            <v>133.4</v>
          </cell>
        </row>
        <row r="18">
          <cell r="B18" t="str">
            <v>01101506</v>
          </cell>
          <cell r="C18" t="str">
            <v>Pain au chocolat</v>
          </cell>
          <cell r="D18">
            <v>18</v>
          </cell>
          <cell r="E18">
            <v>130.44</v>
          </cell>
        </row>
        <row r="19">
          <cell r="B19" t="str">
            <v>01102101</v>
          </cell>
          <cell r="C19" t="str">
            <v>Abat de boeuf congelé(foie)</v>
          </cell>
          <cell r="D19">
            <v>42</v>
          </cell>
          <cell r="E19">
            <v>97.226585624728187</v>
          </cell>
        </row>
        <row r="20">
          <cell r="B20" t="str">
            <v>01102102</v>
          </cell>
          <cell r="C20" t="str">
            <v>Viande de bœuf fraîche avec os</v>
          </cell>
          <cell r="D20">
            <v>167</v>
          </cell>
          <cell r="E20">
            <v>144.76300000000001</v>
          </cell>
        </row>
        <row r="21">
          <cell r="B21" t="str">
            <v>01102103</v>
          </cell>
          <cell r="C21" t="str">
            <v>Viande de boeuf congelé sans os</v>
          </cell>
          <cell r="D21">
            <v>246</v>
          </cell>
          <cell r="E21">
            <v>137.99705742836599</v>
          </cell>
        </row>
        <row r="22">
          <cell r="B22" t="str">
            <v>01102201</v>
          </cell>
          <cell r="C22" t="str">
            <v>viande de chevre congelé</v>
          </cell>
          <cell r="D22">
            <v>22</v>
          </cell>
          <cell r="E22">
            <v>117.72001646438252</v>
          </cell>
        </row>
        <row r="23">
          <cell r="B23" t="str">
            <v>01102401</v>
          </cell>
          <cell r="C23" t="str">
            <v>Poulet congelé</v>
          </cell>
          <cell r="D23">
            <v>174</v>
          </cell>
          <cell r="E23">
            <v>102.3771944619947</v>
          </cell>
        </row>
        <row r="24">
          <cell r="B24" t="str">
            <v>01102402</v>
          </cell>
          <cell r="C24" t="str">
            <v>Poulet de chair vivant</v>
          </cell>
          <cell r="D24">
            <v>14</v>
          </cell>
          <cell r="E24">
            <v>161.499</v>
          </cell>
        </row>
        <row r="25">
          <cell r="B25" t="str">
            <v>01102403</v>
          </cell>
          <cell r="C25" t="str">
            <v>Ailes de poulet (mabawa) congelées</v>
          </cell>
          <cell r="D25">
            <v>594</v>
          </cell>
          <cell r="E25">
            <v>111.997542903032</v>
          </cell>
        </row>
        <row r="26">
          <cell r="B26" t="str">
            <v>01102404</v>
          </cell>
          <cell r="C26" t="str">
            <v>Cuisse de poulet congelé(michya)</v>
          </cell>
          <cell r="D26">
            <v>69</v>
          </cell>
          <cell r="E26">
            <v>100.548</v>
          </cell>
        </row>
        <row r="27">
          <cell r="B27" t="str">
            <v>01103101</v>
          </cell>
          <cell r="C27" t="str">
            <v>Poissons kawé</v>
          </cell>
          <cell r="D27">
            <v>71</v>
          </cell>
          <cell r="E27">
            <v>168.91900000000001</v>
          </cell>
        </row>
        <row r="28">
          <cell r="B28" t="str">
            <v>01103102</v>
          </cell>
          <cell r="C28" t="str">
            <v>Maquereau (Hanalé)</v>
          </cell>
          <cell r="D28">
            <v>35</v>
          </cell>
          <cell r="E28">
            <v>141.625</v>
          </cell>
        </row>
        <row r="29">
          <cell r="B29" t="str">
            <v>01103103</v>
          </cell>
          <cell r="C29" t="str">
            <v>Barakouda (Mhoudana)</v>
          </cell>
          <cell r="D29">
            <v>35</v>
          </cell>
          <cell r="E29">
            <v>149.31700000000001</v>
          </cell>
        </row>
        <row r="30">
          <cell r="B30" t="str">
            <v>01103104</v>
          </cell>
          <cell r="C30" t="str">
            <v>Thon (Mbassi)</v>
          </cell>
          <cell r="D30">
            <v>352</v>
          </cell>
          <cell r="E30">
            <v>130</v>
          </cell>
        </row>
        <row r="31">
          <cell r="B31" t="str">
            <v>01103105</v>
          </cell>
          <cell r="C31" t="str">
            <v>Thon (pweré)</v>
          </cell>
          <cell r="D31">
            <v>212</v>
          </cell>
          <cell r="E31">
            <v>150.42699999999999</v>
          </cell>
        </row>
        <row r="32">
          <cell r="B32" t="str">
            <v>01103201</v>
          </cell>
          <cell r="C32" t="str">
            <v>Langouste</v>
          </cell>
          <cell r="D32">
            <v>11</v>
          </cell>
          <cell r="E32">
            <v>93.628709562410577</v>
          </cell>
        </row>
        <row r="33">
          <cell r="B33" t="str">
            <v>01103202</v>
          </cell>
          <cell r="C33" t="str">
            <v>crevettes entieres</v>
          </cell>
          <cell r="D33">
            <v>16</v>
          </cell>
          <cell r="E33">
            <v>114.95690360800705</v>
          </cell>
        </row>
        <row r="34">
          <cell r="B34" t="str">
            <v>01103301</v>
          </cell>
          <cell r="C34" t="str">
            <v>Petit poisson sec (tsivaki)</v>
          </cell>
          <cell r="D34">
            <v>33</v>
          </cell>
          <cell r="E34">
            <v>142.42599999999999</v>
          </cell>
        </row>
        <row r="35">
          <cell r="B35" t="str">
            <v>01103302</v>
          </cell>
          <cell r="C35" t="str">
            <v>Requin sec</v>
          </cell>
          <cell r="D35">
            <v>33</v>
          </cell>
          <cell r="E35">
            <v>200.44800000000001</v>
          </cell>
        </row>
        <row r="36">
          <cell r="B36" t="str">
            <v>01103303</v>
          </cell>
          <cell r="C36" t="str">
            <v>Autres poissons secs</v>
          </cell>
          <cell r="D36">
            <v>70</v>
          </cell>
          <cell r="E36">
            <v>200</v>
          </cell>
        </row>
        <row r="37">
          <cell r="B37" t="str">
            <v>01103401</v>
          </cell>
          <cell r="C37" t="str">
            <v>Boite de sardine à l'huile végétale</v>
          </cell>
          <cell r="D37">
            <v>50</v>
          </cell>
          <cell r="E37">
            <v>102.44169037311286</v>
          </cell>
        </row>
        <row r="38">
          <cell r="B38" t="str">
            <v>01103402</v>
          </cell>
          <cell r="C38" t="str">
            <v>Conserve de thon à l'huile végétale</v>
          </cell>
          <cell r="D38">
            <v>16</v>
          </cell>
          <cell r="E38">
            <v>114.86767775461725</v>
          </cell>
        </row>
        <row r="39">
          <cell r="B39" t="str">
            <v>01104101</v>
          </cell>
          <cell r="C39" t="str">
            <v>Lait concentré sucré en boîte</v>
          </cell>
          <cell r="D39">
            <v>32</v>
          </cell>
          <cell r="E39">
            <v>86.873326090348357</v>
          </cell>
        </row>
        <row r="40">
          <cell r="B40" t="str">
            <v>01104102</v>
          </cell>
          <cell r="C40" t="str">
            <v>Lait stérilisé, demi écrémé</v>
          </cell>
          <cell r="D40">
            <v>15</v>
          </cell>
          <cell r="E40">
            <v>102.28099988327486</v>
          </cell>
        </row>
        <row r="41">
          <cell r="B41" t="str">
            <v>01104103</v>
          </cell>
          <cell r="C41" t="str">
            <v>Lait entier en poudre, en boîte</v>
          </cell>
          <cell r="D41">
            <v>72</v>
          </cell>
          <cell r="E41">
            <v>118.08830173272125</v>
          </cell>
        </row>
        <row r="42">
          <cell r="B42" t="str">
            <v>01104104</v>
          </cell>
          <cell r="C42" t="str">
            <v>Lait caillé</v>
          </cell>
          <cell r="D42">
            <v>34</v>
          </cell>
          <cell r="E42">
            <v>112.782</v>
          </cell>
        </row>
        <row r="43">
          <cell r="B43" t="str">
            <v>01104105</v>
          </cell>
          <cell r="C43" t="str">
            <v>Lait frais de vache</v>
          </cell>
          <cell r="D43">
            <v>43</v>
          </cell>
          <cell r="E43">
            <v>111.999</v>
          </cell>
        </row>
        <row r="44">
          <cell r="B44" t="str">
            <v>01104201</v>
          </cell>
          <cell r="C44" t="str">
            <v>Cône de glace</v>
          </cell>
          <cell r="D44">
            <v>2</v>
          </cell>
          <cell r="E44">
            <v>109.15737339494598</v>
          </cell>
        </row>
        <row r="45">
          <cell r="B45" t="str">
            <v>01104202</v>
          </cell>
          <cell r="C45" t="str">
            <v>Fromage industriel</v>
          </cell>
          <cell r="D45">
            <v>7</v>
          </cell>
          <cell r="E45">
            <v>76.559063100412729</v>
          </cell>
        </row>
        <row r="46">
          <cell r="B46" t="str">
            <v>01104203</v>
          </cell>
          <cell r="C46" t="str">
            <v>Yaourt nature fabrication industrielle</v>
          </cell>
          <cell r="D46">
            <v>27</v>
          </cell>
          <cell r="E46">
            <v>101.81448704429209</v>
          </cell>
        </row>
        <row r="47">
          <cell r="B47" t="str">
            <v>01104204</v>
          </cell>
          <cell r="C47" t="str">
            <v>Yaourt aux fruits naturels</v>
          </cell>
          <cell r="D47">
            <v>8</v>
          </cell>
          <cell r="E47">
            <v>98.894203366489734</v>
          </cell>
        </row>
        <row r="48">
          <cell r="B48" t="str">
            <v>01104205</v>
          </cell>
          <cell r="C48" t="str">
            <v>Yaourt fabrication traditionnelle</v>
          </cell>
          <cell r="D48">
            <v>39</v>
          </cell>
          <cell r="E48">
            <v>100.00000000000003</v>
          </cell>
        </row>
        <row r="49">
          <cell r="B49" t="str">
            <v>01104301</v>
          </cell>
          <cell r="C49" t="str">
            <v>Œuf frais de poule d'élévage industriel</v>
          </cell>
          <cell r="D49">
            <v>7</v>
          </cell>
          <cell r="E49">
            <v>143.31641883065504</v>
          </cell>
        </row>
        <row r="50">
          <cell r="B50" t="str">
            <v>01104302</v>
          </cell>
          <cell r="C50" t="str">
            <v>Œuf traditionnel de poule</v>
          </cell>
          <cell r="D50">
            <v>26</v>
          </cell>
          <cell r="E50">
            <v>150</v>
          </cell>
        </row>
        <row r="51">
          <cell r="B51" t="str">
            <v>01105101</v>
          </cell>
          <cell r="C51" t="str">
            <v>Beurre clarifié (samli)</v>
          </cell>
          <cell r="D51">
            <v>12</v>
          </cell>
          <cell r="E51">
            <v>94.17606861064796</v>
          </cell>
        </row>
        <row r="52">
          <cell r="B52" t="str">
            <v>01105102</v>
          </cell>
          <cell r="C52" t="str">
            <v>Beurre non salé</v>
          </cell>
          <cell r="D52">
            <v>7</v>
          </cell>
          <cell r="E52">
            <v>130.47488715581051</v>
          </cell>
        </row>
        <row r="53">
          <cell r="B53" t="str">
            <v>01105103</v>
          </cell>
          <cell r="C53" t="str">
            <v>Margarine</v>
          </cell>
          <cell r="D53">
            <v>9</v>
          </cell>
          <cell r="E53">
            <v>85.273823872467872</v>
          </cell>
        </row>
        <row r="54">
          <cell r="B54" t="str">
            <v>01105201</v>
          </cell>
          <cell r="C54" t="str">
            <v>Huile de coco</v>
          </cell>
          <cell r="D54">
            <v>21</v>
          </cell>
          <cell r="E54">
            <v>154.571</v>
          </cell>
        </row>
        <row r="55">
          <cell r="B55" t="str">
            <v>01105202</v>
          </cell>
          <cell r="C55" t="str">
            <v>Huile de tournesol</v>
          </cell>
          <cell r="D55">
            <v>41</v>
          </cell>
          <cell r="E55">
            <v>81.80807976702522</v>
          </cell>
        </row>
        <row r="56">
          <cell r="B56" t="str">
            <v>01105203</v>
          </cell>
          <cell r="C56" t="str">
            <v>Huile végétale</v>
          </cell>
          <cell r="D56">
            <v>71</v>
          </cell>
          <cell r="E56">
            <v>101.46653189502506</v>
          </cell>
        </row>
        <row r="57">
          <cell r="B57" t="str">
            <v>01106101</v>
          </cell>
          <cell r="C57" t="str">
            <v>Citron (Vouraba)</v>
          </cell>
          <cell r="D57">
            <v>23</v>
          </cell>
          <cell r="E57">
            <v>77.188999999999993</v>
          </cell>
        </row>
        <row r="58">
          <cell r="B58" t="str">
            <v>01106102</v>
          </cell>
          <cell r="C58" t="str">
            <v>Mandarine</v>
          </cell>
          <cell r="D58">
            <v>6</v>
          </cell>
          <cell r="E58">
            <v>76.745000000000005</v>
          </cell>
        </row>
        <row r="59">
          <cell r="B59" t="str">
            <v>01106103</v>
          </cell>
          <cell r="C59" t="str">
            <v>Orange</v>
          </cell>
          <cell r="D59">
            <v>22</v>
          </cell>
          <cell r="E59">
            <v>65.245999999999995</v>
          </cell>
        </row>
        <row r="60">
          <cell r="B60" t="str">
            <v>01106201</v>
          </cell>
          <cell r="C60" t="str">
            <v>Ananas</v>
          </cell>
          <cell r="D60">
            <v>6</v>
          </cell>
          <cell r="E60">
            <v>147.26</v>
          </cell>
        </row>
        <row r="61">
          <cell r="B61" t="str">
            <v>01106202</v>
          </cell>
          <cell r="C61" t="str">
            <v>Avocat</v>
          </cell>
          <cell r="D61">
            <v>8</v>
          </cell>
          <cell r="E61">
            <v>117.94799999999999</v>
          </cell>
        </row>
        <row r="62">
          <cell r="B62" t="str">
            <v>01106203</v>
          </cell>
          <cell r="C62" t="str">
            <v>Paka mûr</v>
          </cell>
          <cell r="D62">
            <v>45</v>
          </cell>
          <cell r="E62">
            <v>120.697</v>
          </cell>
        </row>
        <row r="63">
          <cell r="B63" t="str">
            <v>01106204</v>
          </cell>
          <cell r="C63" t="str">
            <v>Corossol</v>
          </cell>
          <cell r="D63">
            <v>1</v>
          </cell>
          <cell r="E63">
            <v>208.56399999999999</v>
          </cell>
        </row>
        <row r="64">
          <cell r="B64" t="str">
            <v>01106205</v>
          </cell>
          <cell r="C64" t="str">
            <v>Goyave</v>
          </cell>
          <cell r="D64">
            <v>1</v>
          </cell>
          <cell r="E64">
            <v>102.52500000000001</v>
          </cell>
        </row>
        <row r="65">
          <cell r="B65" t="str">
            <v>01106206</v>
          </cell>
          <cell r="C65" t="str">
            <v>Mangues ordinaires locales non greffées</v>
          </cell>
          <cell r="D65">
            <v>1</v>
          </cell>
          <cell r="E65">
            <v>94.460999999999999</v>
          </cell>
        </row>
        <row r="66">
          <cell r="B66" t="str">
            <v>01106207</v>
          </cell>
          <cell r="C66" t="str">
            <v>Papaye</v>
          </cell>
          <cell r="D66">
            <v>3</v>
          </cell>
          <cell r="E66">
            <v>160.958</v>
          </cell>
        </row>
        <row r="67">
          <cell r="B67" t="str">
            <v>01106208</v>
          </cell>
          <cell r="C67" t="str">
            <v>Pomme</v>
          </cell>
          <cell r="D67">
            <v>7</v>
          </cell>
          <cell r="E67">
            <v>110.07199999999999</v>
          </cell>
        </row>
        <row r="68">
          <cell r="B68" t="str">
            <v>01106209</v>
          </cell>
          <cell r="C68" t="str">
            <v>Fruit de la passion</v>
          </cell>
          <cell r="D68">
            <v>1</v>
          </cell>
          <cell r="E68">
            <v>50.250999999999998</v>
          </cell>
        </row>
        <row r="69">
          <cell r="B69" t="str">
            <v>01106301</v>
          </cell>
          <cell r="C69" t="str">
            <v>Datte</v>
          </cell>
          <cell r="D69">
            <v>7</v>
          </cell>
          <cell r="E69">
            <v>95.284172878417849</v>
          </cell>
        </row>
        <row r="70">
          <cell r="B70" t="str">
            <v>01106302</v>
          </cell>
          <cell r="C70" t="str">
            <v>Noix de Coco frais</v>
          </cell>
          <cell r="D70">
            <v>35</v>
          </cell>
          <cell r="E70">
            <v>95.944000000000003</v>
          </cell>
        </row>
        <row r="71">
          <cell r="B71" t="str">
            <v>01106303</v>
          </cell>
          <cell r="C71" t="str">
            <v>Noix de Coco sec</v>
          </cell>
          <cell r="D71">
            <v>45</v>
          </cell>
          <cell r="E71">
            <v>91.914000000000001</v>
          </cell>
        </row>
        <row r="72">
          <cell r="B72" t="str">
            <v>01106304</v>
          </cell>
          <cell r="C72" t="str">
            <v>Raisin</v>
          </cell>
          <cell r="D72">
            <v>8</v>
          </cell>
          <cell r="E72">
            <v>93.869236188875846</v>
          </cell>
        </row>
        <row r="73">
          <cell r="B73" t="str">
            <v>01107101</v>
          </cell>
          <cell r="C73" t="str">
            <v>Aubergine locale</v>
          </cell>
          <cell r="D73">
            <v>6</v>
          </cell>
          <cell r="E73">
            <v>131.19999999999999</v>
          </cell>
        </row>
        <row r="74">
          <cell r="B74" t="str">
            <v>01107102</v>
          </cell>
          <cell r="C74" t="str">
            <v>Carotte</v>
          </cell>
          <cell r="D74">
            <v>35</v>
          </cell>
          <cell r="E74">
            <v>186.90299999999999</v>
          </cell>
        </row>
        <row r="75">
          <cell r="B75" t="str">
            <v>01107103</v>
          </cell>
          <cell r="C75" t="str">
            <v>Concombre frais</v>
          </cell>
          <cell r="D75">
            <v>20</v>
          </cell>
          <cell r="E75">
            <v>84.388000000000005</v>
          </cell>
        </row>
        <row r="76">
          <cell r="B76" t="str">
            <v>01107104</v>
          </cell>
          <cell r="C76" t="str">
            <v>Haricot vert</v>
          </cell>
          <cell r="D76">
            <v>18</v>
          </cell>
          <cell r="E76">
            <v>139.49799999999999</v>
          </cell>
        </row>
        <row r="77">
          <cell r="B77" t="str">
            <v>01107105</v>
          </cell>
          <cell r="C77" t="str">
            <v>Oignon frais</v>
          </cell>
          <cell r="D77">
            <v>48</v>
          </cell>
          <cell r="E77">
            <v>156.858</v>
          </cell>
        </row>
        <row r="78">
          <cell r="B78" t="str">
            <v>01107106</v>
          </cell>
          <cell r="C78" t="str">
            <v>Poivron frais</v>
          </cell>
          <cell r="D78">
            <v>19</v>
          </cell>
          <cell r="E78">
            <v>111.39400000000001</v>
          </cell>
        </row>
        <row r="79">
          <cell r="B79" t="str">
            <v>01107107</v>
          </cell>
          <cell r="C79" t="str">
            <v>Tomates rondes</v>
          </cell>
          <cell r="D79">
            <v>74</v>
          </cell>
          <cell r="E79">
            <v>124.102</v>
          </cell>
        </row>
        <row r="80">
          <cell r="B80" t="str">
            <v>01107108</v>
          </cell>
          <cell r="C80" t="str">
            <v>Ambrevade (Tsouzi) frais</v>
          </cell>
          <cell r="D80">
            <v>16</v>
          </cell>
          <cell r="E80">
            <v>171.625</v>
          </cell>
        </row>
        <row r="81">
          <cell r="B81" t="str">
            <v>01107201</v>
          </cell>
          <cell r="C81" t="str">
            <v>Choux vert</v>
          </cell>
          <cell r="D81">
            <v>6</v>
          </cell>
          <cell r="E81">
            <v>155.101</v>
          </cell>
        </row>
        <row r="82">
          <cell r="B82" t="str">
            <v>01107202</v>
          </cell>
          <cell r="C82" t="str">
            <v>Feuille de manioc</v>
          </cell>
          <cell r="D82">
            <v>38</v>
          </cell>
          <cell r="E82">
            <v>165.19200000000001</v>
          </cell>
        </row>
        <row r="83">
          <cell r="B83" t="str">
            <v>01107203</v>
          </cell>
          <cell r="C83" t="str">
            <v>Brède mafana (feleke mafana)</v>
          </cell>
          <cell r="D83">
            <v>12</v>
          </cell>
          <cell r="E83">
            <v>174.732</v>
          </cell>
        </row>
        <row r="84">
          <cell r="B84" t="str">
            <v>01107204</v>
          </cell>
          <cell r="C84" t="str">
            <v>Salade verte (laitue)</v>
          </cell>
          <cell r="D84">
            <v>24</v>
          </cell>
          <cell r="E84">
            <v>119.328</v>
          </cell>
        </row>
        <row r="85">
          <cell r="B85" t="str">
            <v>01107205</v>
          </cell>
          <cell r="C85" t="str">
            <v>Feuille de citrouille</v>
          </cell>
          <cell r="D85">
            <v>5</v>
          </cell>
          <cell r="E85">
            <v>279.55799999999999</v>
          </cell>
        </row>
        <row r="86">
          <cell r="B86" t="str">
            <v>01107206</v>
          </cell>
          <cell r="C86" t="str">
            <v>Ciboulette (Feuille d'oignon)</v>
          </cell>
          <cell r="D86">
            <v>6</v>
          </cell>
          <cell r="E86">
            <v>155.86099999999999</v>
          </cell>
        </row>
        <row r="87">
          <cell r="B87" t="str">
            <v>01107207</v>
          </cell>
          <cell r="C87" t="str">
            <v>Salade verte (petsaî)</v>
          </cell>
          <cell r="D87">
            <v>21</v>
          </cell>
          <cell r="E87">
            <v>183.60599999999999</v>
          </cell>
        </row>
        <row r="88">
          <cell r="B88" t="str">
            <v>01107208</v>
          </cell>
          <cell r="C88" t="str">
            <v>Feuille de taro (WOMBO)</v>
          </cell>
          <cell r="D88">
            <v>6</v>
          </cell>
          <cell r="E88">
            <v>86.168999999999997</v>
          </cell>
        </row>
        <row r="89">
          <cell r="B89" t="str">
            <v>01107301</v>
          </cell>
          <cell r="C89" t="str">
            <v>Arachide décortiquée</v>
          </cell>
          <cell r="D89">
            <v>8</v>
          </cell>
          <cell r="E89">
            <v>118.688</v>
          </cell>
        </row>
        <row r="90">
          <cell r="B90" t="str">
            <v>01107302</v>
          </cell>
          <cell r="C90" t="str">
            <v>Tomates pelées</v>
          </cell>
          <cell r="D90">
            <v>2</v>
          </cell>
          <cell r="E90">
            <v>107.03520566876946</v>
          </cell>
        </row>
        <row r="91">
          <cell r="B91" t="str">
            <v>01107303</v>
          </cell>
          <cell r="C91" t="str">
            <v>Haricots blancs sec</v>
          </cell>
          <cell r="D91">
            <v>24</v>
          </cell>
          <cell r="E91">
            <v>136.773</v>
          </cell>
        </row>
        <row r="92">
          <cell r="B92" t="str">
            <v>01107304</v>
          </cell>
          <cell r="C92" t="str">
            <v>Lentilles</v>
          </cell>
          <cell r="D92">
            <v>5</v>
          </cell>
          <cell r="E92">
            <v>101.283</v>
          </cell>
        </row>
        <row r="93">
          <cell r="B93" t="str">
            <v>01107306</v>
          </cell>
          <cell r="C93" t="str">
            <v>Sésame décortiqué</v>
          </cell>
          <cell r="D93">
            <v>5</v>
          </cell>
          <cell r="E93">
            <v>132.98099999999999</v>
          </cell>
        </row>
        <row r="94">
          <cell r="B94" t="str">
            <v>01107307</v>
          </cell>
          <cell r="C94" t="str">
            <v>Haricots secs</v>
          </cell>
          <cell r="D94">
            <v>17</v>
          </cell>
          <cell r="E94">
            <v>136.773</v>
          </cell>
        </row>
        <row r="95">
          <cell r="B95" t="str">
            <v>01107308</v>
          </cell>
          <cell r="C95" t="str">
            <v>Ambériques (Nkoundé)</v>
          </cell>
          <cell r="D95">
            <v>20</v>
          </cell>
          <cell r="E95">
            <v>135.18</v>
          </cell>
        </row>
        <row r="96">
          <cell r="B96" t="str">
            <v>01107309</v>
          </cell>
          <cell r="C96" t="str">
            <v>Tsandzi</v>
          </cell>
          <cell r="D96">
            <v>24</v>
          </cell>
          <cell r="E96">
            <v>137.19200000000001</v>
          </cell>
        </row>
        <row r="97">
          <cell r="B97" t="str">
            <v>01107401</v>
          </cell>
          <cell r="C97" t="str">
            <v>Bananes longues ( Padji)</v>
          </cell>
          <cell r="D97">
            <v>54</v>
          </cell>
          <cell r="E97">
            <v>138.87</v>
          </cell>
        </row>
        <row r="98">
          <cell r="B98" t="str">
            <v>01107402</v>
          </cell>
          <cell r="C98" t="str">
            <v>Igname</v>
          </cell>
          <cell r="D98">
            <v>17</v>
          </cell>
          <cell r="E98">
            <v>176.20500000000001</v>
          </cell>
        </row>
        <row r="99">
          <cell r="B99" t="str">
            <v>01107403</v>
          </cell>
          <cell r="C99" t="str">
            <v>Manioc frais en tubercule</v>
          </cell>
          <cell r="D99">
            <v>58</v>
          </cell>
          <cell r="E99">
            <v>245.304</v>
          </cell>
        </row>
        <row r="100">
          <cell r="B100" t="str">
            <v>01107404</v>
          </cell>
          <cell r="C100" t="str">
            <v>Patate douce fraiche</v>
          </cell>
          <cell r="D100">
            <v>23</v>
          </cell>
          <cell r="E100">
            <v>167.166</v>
          </cell>
        </row>
        <row r="101">
          <cell r="B101" t="str">
            <v>01107405</v>
          </cell>
          <cell r="C101" t="str">
            <v>Pomme de terre</v>
          </cell>
          <cell r="D101">
            <v>111</v>
          </cell>
          <cell r="E101">
            <v>137.233</v>
          </cell>
        </row>
        <row r="102">
          <cell r="B102" t="str">
            <v>01107406</v>
          </cell>
          <cell r="C102" t="str">
            <v>Taro</v>
          </cell>
          <cell r="D102">
            <v>55</v>
          </cell>
          <cell r="E102">
            <v>137.995</v>
          </cell>
        </row>
        <row r="103">
          <cell r="B103" t="str">
            <v>01107407</v>
          </cell>
          <cell r="C103" t="str">
            <v>Bananes longues (kontriké)</v>
          </cell>
          <cell r="D103">
            <v>72</v>
          </cell>
          <cell r="E103">
            <v>128.06100000000001</v>
          </cell>
        </row>
        <row r="104">
          <cell r="B104" t="str">
            <v>01107408</v>
          </cell>
          <cell r="C104" t="str">
            <v>Fruit à pain</v>
          </cell>
          <cell r="D104">
            <v>72</v>
          </cell>
          <cell r="E104">
            <v>80.200999999999993</v>
          </cell>
        </row>
        <row r="105">
          <cell r="B105" t="str">
            <v>01107501</v>
          </cell>
          <cell r="C105" t="str">
            <v>Frites et Chips de pomme de terre</v>
          </cell>
          <cell r="D105">
            <v>10</v>
          </cell>
          <cell r="E105">
            <v>104.15062782049914</v>
          </cell>
        </row>
        <row r="106">
          <cell r="B106" t="str">
            <v>01107502</v>
          </cell>
          <cell r="C106" t="str">
            <v>Manioc séché</v>
          </cell>
          <cell r="D106">
            <v>47</v>
          </cell>
          <cell r="E106">
            <v>211.19300000000001</v>
          </cell>
        </row>
        <row r="107">
          <cell r="B107" t="str">
            <v>01108101</v>
          </cell>
          <cell r="C107" t="str">
            <v>Sucre blanc raffiné en poudre</v>
          </cell>
          <cell r="D107">
            <v>109</v>
          </cell>
          <cell r="E107">
            <v>76.026866692997388</v>
          </cell>
        </row>
        <row r="108">
          <cell r="B108" t="str">
            <v>01108102</v>
          </cell>
          <cell r="C108" t="str">
            <v>Sucre blanc raffiné en carreaux</v>
          </cell>
          <cell r="D108">
            <v>5</v>
          </cell>
          <cell r="E108">
            <v>104.16016418024974</v>
          </cell>
        </row>
        <row r="109">
          <cell r="B109" t="str">
            <v>01108103</v>
          </cell>
          <cell r="C109" t="str">
            <v>Sucre vanillé</v>
          </cell>
          <cell r="D109">
            <v>41</v>
          </cell>
          <cell r="E109">
            <v>100.43096109912986</v>
          </cell>
        </row>
        <row r="110">
          <cell r="B110" t="str">
            <v>01108201</v>
          </cell>
          <cell r="C110" t="str">
            <v>Chewing-gum en paquet</v>
          </cell>
          <cell r="D110">
            <v>3</v>
          </cell>
          <cell r="E110">
            <v>100.00000000000003</v>
          </cell>
        </row>
        <row r="111">
          <cell r="B111" t="str">
            <v>01108202</v>
          </cell>
          <cell r="C111" t="str">
            <v>Chocolat à croquer</v>
          </cell>
          <cell r="D111">
            <v>8</v>
          </cell>
          <cell r="E111">
            <v>134.76932180759974</v>
          </cell>
        </row>
        <row r="112">
          <cell r="B112" t="str">
            <v>01108203</v>
          </cell>
          <cell r="C112" t="str">
            <v>Confiture (d'orange, de fraise, d'ananas, d'apricot, etc.)</v>
          </cell>
          <cell r="D112">
            <v>7</v>
          </cell>
          <cell r="E112">
            <v>113.74775608805132</v>
          </cell>
        </row>
        <row r="113">
          <cell r="B113" t="str">
            <v>01108204</v>
          </cell>
          <cell r="C113" t="str">
            <v>Miel artisanal à la cire d'abeilles</v>
          </cell>
          <cell r="D113">
            <v>4</v>
          </cell>
          <cell r="E113">
            <v>136.667</v>
          </cell>
        </row>
        <row r="114">
          <cell r="B114" t="str">
            <v>01108205</v>
          </cell>
          <cell r="C114" t="str">
            <v>Miel artisanal de canne</v>
          </cell>
          <cell r="D114">
            <v>4</v>
          </cell>
          <cell r="E114">
            <v>120</v>
          </cell>
        </row>
        <row r="115">
          <cell r="B115" t="str">
            <v>01108206</v>
          </cell>
          <cell r="C115" t="str">
            <v>Bonbons à la menthe</v>
          </cell>
          <cell r="D115">
            <v>3</v>
          </cell>
          <cell r="E115">
            <v>95.038551146912454</v>
          </cell>
        </row>
        <row r="116">
          <cell r="B116" t="str">
            <v>01109101</v>
          </cell>
          <cell r="C116" t="str">
            <v>Ail frais non décortiqué</v>
          </cell>
          <cell r="D116">
            <v>30</v>
          </cell>
          <cell r="E116">
            <v>86.795000000000002</v>
          </cell>
        </row>
        <row r="117">
          <cell r="B117" t="str">
            <v>01109102</v>
          </cell>
          <cell r="C117" t="str">
            <v>Clou de gironfle</v>
          </cell>
          <cell r="D117">
            <v>1</v>
          </cell>
          <cell r="E117">
            <v>136.47900000000001</v>
          </cell>
        </row>
        <row r="118">
          <cell r="B118" t="str">
            <v>01109103</v>
          </cell>
          <cell r="C118" t="str">
            <v>Concentré de tomate en boïte</v>
          </cell>
          <cell r="D118">
            <v>27</v>
          </cell>
          <cell r="E118">
            <v>100</v>
          </cell>
        </row>
        <row r="119">
          <cell r="B119" t="str">
            <v>01109104</v>
          </cell>
          <cell r="C119" t="str">
            <v>Cube Maggi</v>
          </cell>
          <cell r="D119">
            <v>1</v>
          </cell>
          <cell r="E119">
            <v>166.80040430312158</v>
          </cell>
        </row>
        <row r="120">
          <cell r="B120" t="str">
            <v>01109105</v>
          </cell>
          <cell r="C120" t="str">
            <v>Feuille de laurier</v>
          </cell>
          <cell r="D120">
            <v>4</v>
          </cell>
          <cell r="E120">
            <v>96.272999999999996</v>
          </cell>
        </row>
        <row r="121">
          <cell r="B121" t="str">
            <v>01109106</v>
          </cell>
          <cell r="C121" t="str">
            <v>Gingembre frais (Singuiziou)</v>
          </cell>
          <cell r="D121">
            <v>20</v>
          </cell>
          <cell r="E121">
            <v>166.357</v>
          </cell>
        </row>
        <row r="122">
          <cell r="B122" t="str">
            <v>01109107</v>
          </cell>
          <cell r="C122" t="str">
            <v>Ketchup</v>
          </cell>
          <cell r="D122">
            <v>4</v>
          </cell>
          <cell r="E122">
            <v>112.99227117304866</v>
          </cell>
        </row>
        <row r="123">
          <cell r="B123" t="str">
            <v>01109108</v>
          </cell>
          <cell r="C123" t="str">
            <v>Levure chimique</v>
          </cell>
          <cell r="D123">
            <v>17</v>
          </cell>
          <cell r="E123">
            <v>97.921065832390155</v>
          </cell>
        </row>
        <row r="124">
          <cell r="B124" t="str">
            <v>01109109</v>
          </cell>
          <cell r="C124" t="str">
            <v>Mayonnaise</v>
          </cell>
          <cell r="D124">
            <v>13</v>
          </cell>
          <cell r="E124">
            <v>125.51703577577464</v>
          </cell>
        </row>
        <row r="125">
          <cell r="B125" t="str">
            <v>01109110</v>
          </cell>
          <cell r="C125" t="str">
            <v>Moutarde</v>
          </cell>
          <cell r="D125">
            <v>11</v>
          </cell>
          <cell r="E125">
            <v>124.33395049787003</v>
          </cell>
        </row>
        <row r="126">
          <cell r="B126" t="str">
            <v>01109111</v>
          </cell>
          <cell r="C126" t="str">
            <v>Persil</v>
          </cell>
          <cell r="D126">
            <v>2</v>
          </cell>
          <cell r="E126">
            <v>96.698999999999998</v>
          </cell>
        </row>
        <row r="127">
          <cell r="B127" t="str">
            <v>01109112</v>
          </cell>
          <cell r="C127" t="str">
            <v>Poivres sec en grain</v>
          </cell>
          <cell r="D127">
            <v>10</v>
          </cell>
          <cell r="E127">
            <v>96.251999999999995</v>
          </cell>
        </row>
        <row r="128">
          <cell r="B128" t="str">
            <v>01109113</v>
          </cell>
          <cell r="C128" t="str">
            <v>Sel en cristaux</v>
          </cell>
          <cell r="D128">
            <v>61</v>
          </cell>
          <cell r="E128">
            <v>125</v>
          </cell>
        </row>
        <row r="129">
          <cell r="B129" t="str">
            <v>01109114</v>
          </cell>
          <cell r="C129" t="str">
            <v>Sel fin en poudre</v>
          </cell>
          <cell r="D129">
            <v>19</v>
          </cell>
          <cell r="E129">
            <v>135.70139647212838</v>
          </cell>
        </row>
        <row r="130">
          <cell r="B130" t="str">
            <v>01109115</v>
          </cell>
          <cell r="C130" t="str">
            <v>Vinaigre blanc</v>
          </cell>
          <cell r="D130">
            <v>3</v>
          </cell>
          <cell r="E130">
            <v>227.9737863888038</v>
          </cell>
        </row>
        <row r="131">
          <cell r="B131" t="str">
            <v>01109116</v>
          </cell>
          <cell r="C131" t="str">
            <v>Vinaigre coloré</v>
          </cell>
          <cell r="D131">
            <v>1</v>
          </cell>
          <cell r="E131">
            <v>100.95821728226511</v>
          </cell>
        </row>
        <row r="132">
          <cell r="B132" t="str">
            <v>01109117</v>
          </cell>
          <cell r="C132" t="str">
            <v>Safran (Dzindzanou)</v>
          </cell>
          <cell r="D132">
            <v>1</v>
          </cell>
          <cell r="E132">
            <v>91.025999999999996</v>
          </cell>
        </row>
        <row r="133">
          <cell r="B133" t="str">
            <v>01109201</v>
          </cell>
          <cell r="C133" t="str">
            <v>Aliments pour bébé à base de mélange de céréales</v>
          </cell>
          <cell r="D133">
            <v>2</v>
          </cell>
          <cell r="E133">
            <v>91.403882157881526</v>
          </cell>
        </row>
        <row r="134">
          <cell r="B134" t="str">
            <v>01109202</v>
          </cell>
          <cell r="C134" t="str">
            <v>Lait infantile</v>
          </cell>
          <cell r="D134">
            <v>8</v>
          </cell>
          <cell r="E134">
            <v>112.9325889186955</v>
          </cell>
        </row>
        <row r="135">
          <cell r="B135" t="str">
            <v>01201001</v>
          </cell>
          <cell r="C135" t="str">
            <v>Café moulu</v>
          </cell>
          <cell r="D135">
            <v>4</v>
          </cell>
          <cell r="E135">
            <v>128.46343621631311</v>
          </cell>
        </row>
        <row r="136">
          <cell r="B136" t="str">
            <v>01201002</v>
          </cell>
          <cell r="C136" t="str">
            <v>Café soluble instantané non décaféiné</v>
          </cell>
          <cell r="D136">
            <v>5</v>
          </cell>
          <cell r="E136">
            <v>124.65515891832946</v>
          </cell>
        </row>
        <row r="137">
          <cell r="B137" t="str">
            <v>01201003</v>
          </cell>
          <cell r="C137" t="str">
            <v>Café en grain</v>
          </cell>
          <cell r="D137">
            <v>3</v>
          </cell>
          <cell r="E137">
            <v>178.571</v>
          </cell>
        </row>
        <row r="138">
          <cell r="B138" t="str">
            <v>01201004</v>
          </cell>
          <cell r="C138" t="str">
            <v>Cacao en poudre sucré</v>
          </cell>
          <cell r="D138">
            <v>3</v>
          </cell>
          <cell r="E138">
            <v>93.163460167366438</v>
          </cell>
        </row>
        <row r="139">
          <cell r="B139" t="str">
            <v>01201005</v>
          </cell>
          <cell r="C139" t="str">
            <v>Tisane</v>
          </cell>
          <cell r="D139">
            <v>6</v>
          </cell>
          <cell r="E139">
            <v>140.08500000000001</v>
          </cell>
        </row>
        <row r="140">
          <cell r="B140" t="str">
            <v>01201006</v>
          </cell>
          <cell r="C140" t="str">
            <v>Thé instantané</v>
          </cell>
          <cell r="D140">
            <v>1</v>
          </cell>
          <cell r="E140">
            <v>94.591500038194937</v>
          </cell>
        </row>
        <row r="141">
          <cell r="B141" t="str">
            <v>01201007</v>
          </cell>
          <cell r="C141" t="str">
            <v>Thé noir</v>
          </cell>
          <cell r="D141">
            <v>2</v>
          </cell>
          <cell r="E141">
            <v>200</v>
          </cell>
        </row>
        <row r="142">
          <cell r="B142" t="str">
            <v>01202101</v>
          </cell>
          <cell r="C142" t="str">
            <v>Jus naturel artisanal</v>
          </cell>
          <cell r="D142">
            <v>9</v>
          </cell>
          <cell r="E142">
            <v>100</v>
          </cell>
        </row>
        <row r="143">
          <cell r="B143" t="str">
            <v>01202201</v>
          </cell>
          <cell r="C143" t="str">
            <v>Eau minérale naturelle locale de qualité ordinaire</v>
          </cell>
          <cell r="D143">
            <v>24</v>
          </cell>
          <cell r="E143">
            <v>82.219817153093771</v>
          </cell>
        </row>
        <row r="144">
          <cell r="B144" t="str">
            <v>01202202</v>
          </cell>
          <cell r="C144" t="str">
            <v>Eau minérale naturelle importée</v>
          </cell>
          <cell r="D144">
            <v>14</v>
          </cell>
          <cell r="E144">
            <v>88.711093941270775</v>
          </cell>
        </row>
        <row r="145">
          <cell r="B145" t="str">
            <v>01202203</v>
          </cell>
          <cell r="C145" t="str">
            <v>Boisson gazéifiée aux fruits</v>
          </cell>
          <cell r="D145">
            <v>26</v>
          </cell>
          <cell r="E145">
            <v>76.435518920449411</v>
          </cell>
        </row>
        <row r="146">
          <cell r="B146" t="str">
            <v>01202204</v>
          </cell>
          <cell r="C146" t="str">
            <v>Boisson gazéifiée aux extraits de coca.</v>
          </cell>
          <cell r="D146">
            <v>32</v>
          </cell>
          <cell r="E146">
            <v>76.435518920449411</v>
          </cell>
        </row>
        <row r="147">
          <cell r="B147" t="str">
            <v>01202205</v>
          </cell>
          <cell r="C147" t="str">
            <v>Boisson gazéifiée à l'orange</v>
          </cell>
          <cell r="D147">
            <v>15</v>
          </cell>
          <cell r="E147">
            <v>80.000000000000043</v>
          </cell>
        </row>
        <row r="148">
          <cell r="B148" t="str">
            <v>01202206</v>
          </cell>
          <cell r="C148" t="str">
            <v>Boisson gazéifiée au tonic</v>
          </cell>
          <cell r="D148">
            <v>8</v>
          </cell>
          <cell r="E148">
            <v>66.666999999999987</v>
          </cell>
        </row>
        <row r="149">
          <cell r="B149" t="str">
            <v>01202207</v>
          </cell>
          <cell r="C149" t="str">
            <v>Jus de fruit industriel</v>
          </cell>
          <cell r="D149">
            <v>22</v>
          </cell>
          <cell r="E149">
            <v>64.541349866060827</v>
          </cell>
        </row>
        <row r="150">
          <cell r="B150" t="str">
            <v>02101002</v>
          </cell>
          <cell r="C150" t="str">
            <v>Spiritieux de qualité ordinaire</v>
          </cell>
          <cell r="D150">
            <v>6</v>
          </cell>
          <cell r="E150">
            <v>102.56399999999999</v>
          </cell>
        </row>
        <row r="151">
          <cell r="B151" t="str">
            <v>02102002</v>
          </cell>
          <cell r="C151" t="str">
            <v>Vin en carton</v>
          </cell>
          <cell r="D151">
            <v>13</v>
          </cell>
          <cell r="E151">
            <v>148</v>
          </cell>
        </row>
        <row r="152">
          <cell r="B152" t="str">
            <v>02103001</v>
          </cell>
          <cell r="C152" t="str">
            <v>Bière en canette</v>
          </cell>
          <cell r="D152">
            <v>7</v>
          </cell>
          <cell r="E152">
            <v>130</v>
          </cell>
        </row>
        <row r="153">
          <cell r="B153" t="str">
            <v>02103002</v>
          </cell>
          <cell r="C153" t="str">
            <v>Bière en bouteille</v>
          </cell>
          <cell r="D153">
            <v>7</v>
          </cell>
          <cell r="E153">
            <v>294.11799999999999</v>
          </cell>
        </row>
        <row r="154">
          <cell r="B154" t="str">
            <v>02200001</v>
          </cell>
          <cell r="C154" t="str">
            <v>Cigarette de luxe importée</v>
          </cell>
          <cell r="D154">
            <v>15</v>
          </cell>
          <cell r="E154">
            <v>142.85699999999997</v>
          </cell>
        </row>
        <row r="155">
          <cell r="B155" t="str">
            <v>02200002</v>
          </cell>
          <cell r="C155" t="str">
            <v>Cigarette ordinaire importée</v>
          </cell>
          <cell r="D155">
            <v>19</v>
          </cell>
          <cell r="E155">
            <v>121.95849166586287</v>
          </cell>
        </row>
        <row r="156">
          <cell r="B156" t="str">
            <v>02200003</v>
          </cell>
          <cell r="C156" t="str">
            <v>Cigarette ordinaire locale</v>
          </cell>
          <cell r="D156">
            <v>3</v>
          </cell>
          <cell r="E156">
            <v>91.469121922869462</v>
          </cell>
        </row>
        <row r="157">
          <cell r="B157" t="str">
            <v>02200004</v>
          </cell>
          <cell r="C157" t="str">
            <v>Tabac local écrasé  à chiquer (Paraki)</v>
          </cell>
          <cell r="D157">
            <v>2</v>
          </cell>
          <cell r="E157">
            <v>191.09399999999999</v>
          </cell>
        </row>
        <row r="158">
          <cell r="B158" t="str">
            <v>02200005</v>
          </cell>
          <cell r="C158" t="str">
            <v>Tabac local écrasé à priser (Wahunuka)</v>
          </cell>
          <cell r="D158">
            <v>3</v>
          </cell>
          <cell r="E158">
            <v>105.974</v>
          </cell>
        </row>
        <row r="159">
          <cell r="B159" t="str">
            <v>03101001</v>
          </cell>
          <cell r="C159" t="str">
            <v>Tissu pour boubou (Lassi)</v>
          </cell>
          <cell r="D159">
            <v>1</v>
          </cell>
          <cell r="E159">
            <v>141.56284470156709</v>
          </cell>
        </row>
        <row r="160">
          <cell r="B160" t="str">
            <v>03101002</v>
          </cell>
          <cell r="C160" t="str">
            <v>Autres tissus pour boubou</v>
          </cell>
          <cell r="D160">
            <v>3</v>
          </cell>
          <cell r="E160">
            <v>106.38131565684689</v>
          </cell>
        </row>
        <row r="161">
          <cell r="B161" t="str">
            <v>03101003</v>
          </cell>
          <cell r="C161" t="str">
            <v>Tissu tergal</v>
          </cell>
          <cell r="D161">
            <v>3</v>
          </cell>
          <cell r="E161">
            <v>147.37857281402643</v>
          </cell>
        </row>
        <row r="162">
          <cell r="B162" t="str">
            <v>03101004</v>
          </cell>
          <cell r="C162" t="str">
            <v>Tissu popeline</v>
          </cell>
          <cell r="D162">
            <v>5</v>
          </cell>
          <cell r="E162">
            <v>103.51999999999998</v>
          </cell>
        </row>
        <row r="163">
          <cell r="B163" t="str">
            <v>03101005</v>
          </cell>
          <cell r="C163" t="str">
            <v>Tissus pour robe en polyester</v>
          </cell>
          <cell r="D163">
            <v>4</v>
          </cell>
          <cell r="E163">
            <v>89.743470180286664</v>
          </cell>
        </row>
        <row r="164">
          <cell r="B164" t="str">
            <v>03102101</v>
          </cell>
          <cell r="C164" t="str">
            <v>Boubou pour homme (Kandu yamashine)</v>
          </cell>
          <cell r="D164">
            <v>9</v>
          </cell>
          <cell r="E164">
            <v>118.50963472895415</v>
          </cell>
        </row>
        <row r="165">
          <cell r="B165" t="str">
            <v>03102102</v>
          </cell>
          <cell r="C165" t="str">
            <v>Chemise homme manche courte</v>
          </cell>
          <cell r="D165">
            <v>13</v>
          </cell>
          <cell r="E165">
            <v>119.6680504440199</v>
          </cell>
        </row>
        <row r="166">
          <cell r="B166" t="str">
            <v>03102103</v>
          </cell>
          <cell r="C166" t="str">
            <v>Chemise homme manche longue</v>
          </cell>
          <cell r="D166">
            <v>10</v>
          </cell>
          <cell r="E166">
            <v>112.43045642720676</v>
          </cell>
        </row>
        <row r="167">
          <cell r="B167" t="str">
            <v>03102104</v>
          </cell>
          <cell r="C167" t="str">
            <v>Costume deux pièces homme</v>
          </cell>
          <cell r="D167">
            <v>10</v>
          </cell>
          <cell r="E167">
            <v>108.39677426172194</v>
          </cell>
        </row>
        <row r="168">
          <cell r="B168" t="str">
            <v>03102105</v>
          </cell>
          <cell r="C168" t="str">
            <v>Pantalon classique homme</v>
          </cell>
          <cell r="D168">
            <v>19</v>
          </cell>
          <cell r="E168">
            <v>103.00843914339104</v>
          </cell>
        </row>
        <row r="169">
          <cell r="B169" t="str">
            <v>03102106</v>
          </cell>
          <cell r="C169" t="str">
            <v>Pantalon jean pour homme</v>
          </cell>
          <cell r="D169">
            <v>8</v>
          </cell>
          <cell r="E169">
            <v>102.05595472919818</v>
          </cell>
        </row>
        <row r="170">
          <cell r="B170" t="str">
            <v>03102107</v>
          </cell>
          <cell r="C170" t="str">
            <v>Vêtements de sport pour homme (shorts, jogging, ..)</v>
          </cell>
          <cell r="D170">
            <v>1</v>
          </cell>
          <cell r="E170">
            <v>122.50753347941273</v>
          </cell>
        </row>
        <row r="171">
          <cell r="B171" t="str">
            <v>03102201</v>
          </cell>
          <cell r="C171" t="str">
            <v>Slip homme (toute forme de caleçon)</v>
          </cell>
          <cell r="D171">
            <v>3</v>
          </cell>
          <cell r="E171">
            <v>117.74339645641939</v>
          </cell>
        </row>
        <row r="172">
          <cell r="B172" t="str">
            <v>03102202</v>
          </cell>
          <cell r="C172" t="str">
            <v>Chaussette homme</v>
          </cell>
          <cell r="D172">
            <v>1</v>
          </cell>
          <cell r="E172">
            <v>147.34093400978156</v>
          </cell>
        </row>
        <row r="173">
          <cell r="B173" t="str">
            <v>03102203</v>
          </cell>
          <cell r="C173" t="str">
            <v>Tee-shirt</v>
          </cell>
          <cell r="D173">
            <v>2</v>
          </cell>
          <cell r="E173">
            <v>97.122973499309722</v>
          </cell>
        </row>
        <row r="174">
          <cell r="B174" t="str">
            <v>03102204</v>
          </cell>
          <cell r="C174" t="str">
            <v>Tricot ou maillot de corps homme</v>
          </cell>
          <cell r="D174">
            <v>1</v>
          </cell>
          <cell r="E174">
            <v>82.192184663530895</v>
          </cell>
        </row>
        <row r="175">
          <cell r="B175" t="str">
            <v>03102301</v>
          </cell>
          <cell r="C175" t="str">
            <v>Boubou  avec ou sans broderie pour femme</v>
          </cell>
          <cell r="D175">
            <v>20</v>
          </cell>
          <cell r="E175">
            <v>79.919090233110595</v>
          </cell>
        </row>
        <row r="176">
          <cell r="B176" t="str">
            <v>03102302</v>
          </cell>
          <cell r="C176" t="str">
            <v>Boubou pour dame en tissu léger</v>
          </cell>
          <cell r="D176">
            <v>17</v>
          </cell>
          <cell r="E176">
            <v>79.397615333116207</v>
          </cell>
        </row>
        <row r="177">
          <cell r="B177" t="str">
            <v>03102303</v>
          </cell>
          <cell r="C177" t="str">
            <v>Chemise en tissu pour femme</v>
          </cell>
          <cell r="D177">
            <v>2</v>
          </cell>
          <cell r="E177">
            <v>85.991441156247745</v>
          </cell>
        </row>
        <row r="178">
          <cell r="B178" t="str">
            <v>03102304</v>
          </cell>
          <cell r="C178" t="str">
            <v>Ensemble tailleur pour femme</v>
          </cell>
          <cell r="D178">
            <v>2</v>
          </cell>
          <cell r="E178">
            <v>130.45101060417392</v>
          </cell>
        </row>
        <row r="179">
          <cell r="B179" t="str">
            <v>03102305</v>
          </cell>
          <cell r="C179" t="str">
            <v>Jupe droite en tissus de coton</v>
          </cell>
          <cell r="D179">
            <v>8</v>
          </cell>
          <cell r="E179">
            <v>118.20552124742666</v>
          </cell>
        </row>
        <row r="180">
          <cell r="B180" t="str">
            <v>03102306</v>
          </cell>
          <cell r="C180" t="str">
            <v>Pantalon classique pour femme</v>
          </cell>
          <cell r="D180">
            <v>6</v>
          </cell>
          <cell r="E180">
            <v>92.4987890855042</v>
          </cell>
        </row>
        <row r="181">
          <cell r="B181" t="str">
            <v>03102307</v>
          </cell>
          <cell r="C181" t="str">
            <v>Pantalon jean pour femme</v>
          </cell>
          <cell r="D181">
            <v>2</v>
          </cell>
          <cell r="E181">
            <v>98.227883112297206</v>
          </cell>
        </row>
        <row r="182">
          <cell r="B182" t="str">
            <v>03102308</v>
          </cell>
          <cell r="C182" t="str">
            <v>Robe dame</v>
          </cell>
          <cell r="D182">
            <v>35</v>
          </cell>
          <cell r="E182">
            <v>82.242382838093363</v>
          </cell>
        </row>
        <row r="183">
          <cell r="B183" t="str">
            <v>03102309</v>
          </cell>
          <cell r="C183" t="str">
            <v>Shiromani</v>
          </cell>
          <cell r="D183">
            <v>2</v>
          </cell>
          <cell r="E183">
            <v>92.37184929528911</v>
          </cell>
        </row>
        <row r="184">
          <cell r="B184" t="str">
            <v>03102310</v>
          </cell>
          <cell r="C184" t="str">
            <v>Lésso</v>
          </cell>
          <cell r="D184">
            <v>5</v>
          </cell>
          <cell r="E184">
            <v>118.62317562246631</v>
          </cell>
        </row>
        <row r="185">
          <cell r="B185" t="str">
            <v>03102401</v>
          </cell>
          <cell r="C185" t="str">
            <v>Jupon</v>
          </cell>
          <cell r="D185">
            <v>2</v>
          </cell>
          <cell r="E185">
            <v>108.08849824102467</v>
          </cell>
        </row>
        <row r="186">
          <cell r="B186" t="str">
            <v>03102402</v>
          </cell>
          <cell r="C186" t="str">
            <v>Slip et caleçon femme (y compris string, …)</v>
          </cell>
          <cell r="D186">
            <v>3</v>
          </cell>
          <cell r="E186">
            <v>181.6191202312742</v>
          </cell>
        </row>
        <row r="187">
          <cell r="B187" t="str">
            <v>03102403</v>
          </cell>
          <cell r="C187" t="str">
            <v>Tricot de corps pour femme (Bustier)</v>
          </cell>
          <cell r="D187">
            <v>1</v>
          </cell>
          <cell r="E187">
            <v>126.47085301694801</v>
          </cell>
        </row>
        <row r="188">
          <cell r="B188" t="str">
            <v>03102404</v>
          </cell>
          <cell r="C188" t="str">
            <v>Soutien-gorge</v>
          </cell>
          <cell r="D188">
            <v>2</v>
          </cell>
          <cell r="E188">
            <v>97.660173855623142</v>
          </cell>
        </row>
        <row r="189">
          <cell r="B189" t="str">
            <v>03102405</v>
          </cell>
          <cell r="C189" t="str">
            <v>Vêtement de nuit (robe de chambre, chemise de nuit, …)</v>
          </cell>
          <cell r="D189">
            <v>1</v>
          </cell>
          <cell r="E189">
            <v>119.82048774096882</v>
          </cell>
        </row>
        <row r="190">
          <cell r="B190" t="str">
            <v>03102406</v>
          </cell>
          <cell r="C190" t="str">
            <v>Collant</v>
          </cell>
          <cell r="D190">
            <v>2</v>
          </cell>
          <cell r="E190">
            <v>93.304091285925296</v>
          </cell>
        </row>
        <row r="191">
          <cell r="B191" t="str">
            <v>03102501</v>
          </cell>
          <cell r="C191" t="str">
            <v>Boubou enfant (gandoura, …)</v>
          </cell>
          <cell r="D191">
            <v>1</v>
          </cell>
          <cell r="E191">
            <v>98.82092684816665</v>
          </cell>
        </row>
        <row r="192">
          <cell r="B192" t="str">
            <v>03102502</v>
          </cell>
          <cell r="C192" t="str">
            <v>Chaussettes enfant</v>
          </cell>
          <cell r="D192">
            <v>1</v>
          </cell>
          <cell r="E192">
            <v>106.83799999999995</v>
          </cell>
        </row>
        <row r="193">
          <cell r="B193" t="str">
            <v>03102503</v>
          </cell>
          <cell r="C193" t="str">
            <v>Chemise/chemisette garçon</v>
          </cell>
          <cell r="D193">
            <v>2</v>
          </cell>
          <cell r="E193">
            <v>123.99750827506564</v>
          </cell>
        </row>
        <row r="194">
          <cell r="B194" t="str">
            <v>03102504</v>
          </cell>
          <cell r="C194" t="str">
            <v>Short ou culotte enfant</v>
          </cell>
          <cell r="D194">
            <v>1</v>
          </cell>
          <cell r="E194">
            <v>63.526254876330349</v>
          </cell>
        </row>
        <row r="195">
          <cell r="B195" t="str">
            <v>03102505</v>
          </cell>
          <cell r="C195" t="str">
            <v>Ensemble garçon</v>
          </cell>
          <cell r="D195">
            <v>1</v>
          </cell>
          <cell r="E195">
            <v>71.043200460849746</v>
          </cell>
        </row>
        <row r="196">
          <cell r="B196" t="str">
            <v>03102506</v>
          </cell>
          <cell r="C196" t="str">
            <v>Ensemble  fillette</v>
          </cell>
          <cell r="D196">
            <v>6</v>
          </cell>
          <cell r="E196">
            <v>134.40055426863839</v>
          </cell>
        </row>
        <row r="197">
          <cell r="B197" t="str">
            <v>03102507</v>
          </cell>
          <cell r="C197" t="str">
            <v>Jupe fillette</v>
          </cell>
          <cell r="D197">
            <v>3</v>
          </cell>
          <cell r="E197">
            <v>72.990650388676428</v>
          </cell>
        </row>
        <row r="198">
          <cell r="B198" t="str">
            <v>03102508</v>
          </cell>
          <cell r="C198" t="str">
            <v>Pantalon jean enfant</v>
          </cell>
          <cell r="D198">
            <v>7</v>
          </cell>
          <cell r="E198">
            <v>130.78038853288797</v>
          </cell>
        </row>
        <row r="199">
          <cell r="B199" t="str">
            <v>03102509</v>
          </cell>
          <cell r="C199" t="str">
            <v>Robe fillette</v>
          </cell>
          <cell r="D199">
            <v>7</v>
          </cell>
          <cell r="E199">
            <v>175.55956526060911</v>
          </cell>
        </row>
        <row r="200">
          <cell r="B200" t="str">
            <v>03102510</v>
          </cell>
          <cell r="C200" t="str">
            <v>Slip fillette</v>
          </cell>
          <cell r="D200">
            <v>1</v>
          </cell>
          <cell r="E200">
            <v>96.538917911219926</v>
          </cell>
        </row>
        <row r="201">
          <cell r="B201" t="str">
            <v>03102511</v>
          </cell>
          <cell r="C201" t="str">
            <v>Slip garçon</v>
          </cell>
          <cell r="D201">
            <v>1</v>
          </cell>
          <cell r="E201">
            <v>103.73769706516418</v>
          </cell>
        </row>
        <row r="202">
          <cell r="B202" t="str">
            <v>03102512</v>
          </cell>
          <cell r="C202" t="str">
            <v>Tee shirt enfant</v>
          </cell>
          <cell r="D202">
            <v>3</v>
          </cell>
          <cell r="E202">
            <v>84.111115484782118</v>
          </cell>
        </row>
        <row r="203">
          <cell r="B203" t="str">
            <v>03103001</v>
          </cell>
          <cell r="C203" t="str">
            <v>Ceinture</v>
          </cell>
          <cell r="D203">
            <v>2</v>
          </cell>
          <cell r="E203">
            <v>127.08046858577735</v>
          </cell>
        </row>
        <row r="204">
          <cell r="B204" t="str">
            <v>03103002</v>
          </cell>
          <cell r="C204" t="str">
            <v>Cravate</v>
          </cell>
          <cell r="D204">
            <v>2</v>
          </cell>
          <cell r="E204">
            <v>89.477943047402178</v>
          </cell>
        </row>
        <row r="205">
          <cell r="B205" t="str">
            <v>03103003</v>
          </cell>
          <cell r="C205" t="str">
            <v>Fil à coudre</v>
          </cell>
          <cell r="D205">
            <v>2</v>
          </cell>
          <cell r="E205">
            <v>103.94999999999997</v>
          </cell>
        </row>
        <row r="206">
          <cell r="B206" t="str">
            <v>03103004</v>
          </cell>
          <cell r="C206" t="str">
            <v>Foulard</v>
          </cell>
          <cell r="D206">
            <v>8</v>
          </cell>
          <cell r="E206">
            <v>73.503749904341618</v>
          </cell>
        </row>
        <row r="207">
          <cell r="B207" t="str">
            <v>03103005</v>
          </cell>
          <cell r="C207" t="str">
            <v>Voile pour femme</v>
          </cell>
          <cell r="D207">
            <v>13</v>
          </cell>
          <cell r="E207">
            <v>55.289501817036609</v>
          </cell>
        </row>
        <row r="208">
          <cell r="B208" t="str">
            <v>03103006</v>
          </cell>
          <cell r="C208" t="str">
            <v>Châle</v>
          </cell>
          <cell r="D208">
            <v>8</v>
          </cell>
          <cell r="E208">
            <v>110.25597840933618</v>
          </cell>
        </row>
        <row r="209">
          <cell r="B209" t="str">
            <v>03104101</v>
          </cell>
          <cell r="C209" t="str">
            <v>Frais de couture de costume de type européen</v>
          </cell>
          <cell r="D209">
            <v>1</v>
          </cell>
          <cell r="E209">
            <v>93.321286977974907</v>
          </cell>
        </row>
        <row r="210">
          <cell r="B210" t="str">
            <v>03104102</v>
          </cell>
          <cell r="C210" t="str">
            <v>Confection pantalon homme</v>
          </cell>
          <cell r="D210">
            <v>5</v>
          </cell>
          <cell r="E210">
            <v>86.489130618092034</v>
          </cell>
        </row>
        <row r="211">
          <cell r="B211" t="str">
            <v>03104103</v>
          </cell>
          <cell r="C211" t="str">
            <v>Confection d'un Boubou de cérémonie (Kandu hazi)</v>
          </cell>
          <cell r="D211">
            <v>5</v>
          </cell>
          <cell r="E211">
            <v>131.96100000000001</v>
          </cell>
        </row>
        <row r="212">
          <cell r="B212" t="str">
            <v>03104201</v>
          </cell>
          <cell r="C212" t="str">
            <v>Confection d' un ensemble tailleur pour dame</v>
          </cell>
          <cell r="D212">
            <v>1</v>
          </cell>
          <cell r="E212">
            <v>122.86956428944136</v>
          </cell>
        </row>
        <row r="213">
          <cell r="B213" t="str">
            <v>03104202</v>
          </cell>
          <cell r="C213" t="str">
            <v>Confection robe</v>
          </cell>
          <cell r="D213">
            <v>8</v>
          </cell>
          <cell r="E213">
            <v>111.02647559702558</v>
          </cell>
        </row>
        <row r="214">
          <cell r="B214" t="str">
            <v>03104401</v>
          </cell>
          <cell r="C214" t="str">
            <v>Pressing d'une tenue traditionnelle ("djoho, dagla")</v>
          </cell>
          <cell r="D214">
            <v>1</v>
          </cell>
          <cell r="E214">
            <v>99.9</v>
          </cell>
        </row>
        <row r="215">
          <cell r="B215" t="str">
            <v>03104402</v>
          </cell>
          <cell r="C215" t="str">
            <v>Pressing d'un ensemble dame</v>
          </cell>
          <cell r="D215">
            <v>5</v>
          </cell>
          <cell r="E215">
            <v>79.92</v>
          </cell>
        </row>
        <row r="216">
          <cell r="B216" t="str">
            <v>03104403</v>
          </cell>
          <cell r="C216" t="str">
            <v>Pressing de costume homme</v>
          </cell>
          <cell r="D216">
            <v>5</v>
          </cell>
          <cell r="E216">
            <v>99.911000000000001</v>
          </cell>
        </row>
        <row r="217">
          <cell r="B217" t="str">
            <v>03201101</v>
          </cell>
          <cell r="C217" t="str">
            <v>Chaussure en cuir homme (soulier)</v>
          </cell>
          <cell r="D217">
            <v>6</v>
          </cell>
          <cell r="E217">
            <v>92.426532538561418</v>
          </cell>
        </row>
        <row r="218">
          <cell r="B218" t="str">
            <v>03201102</v>
          </cell>
          <cell r="C218" t="str">
            <v>Chaussure homme en similicuir</v>
          </cell>
          <cell r="D218">
            <v>4</v>
          </cell>
          <cell r="E218">
            <v>147.72390230442971</v>
          </cell>
        </row>
        <row r="219">
          <cell r="B219" t="str">
            <v>03201103</v>
          </cell>
          <cell r="C219" t="str">
            <v>Sandale en plastique ("Capa")</v>
          </cell>
          <cell r="D219">
            <v>13</v>
          </cell>
          <cell r="E219">
            <v>98.105796502882981</v>
          </cell>
        </row>
        <row r="220">
          <cell r="B220" t="str">
            <v>03201104</v>
          </cell>
          <cell r="C220" t="str">
            <v>Sandale homme en similicuir</v>
          </cell>
          <cell r="D220">
            <v>14</v>
          </cell>
          <cell r="E220">
            <v>109.76027418913768</v>
          </cell>
        </row>
        <row r="221">
          <cell r="B221" t="str">
            <v>03201105</v>
          </cell>
          <cell r="C221" t="str">
            <v>Chaussure de sport homme</v>
          </cell>
          <cell r="D221">
            <v>9</v>
          </cell>
          <cell r="E221">
            <v>119.31459617327093</v>
          </cell>
        </row>
        <row r="222">
          <cell r="B222" t="str">
            <v>03201201</v>
          </cell>
          <cell r="C222" t="str">
            <v>Chaussures décontractées</v>
          </cell>
          <cell r="D222">
            <v>11</v>
          </cell>
          <cell r="E222">
            <v>159.74425210389151</v>
          </cell>
        </row>
        <row r="223">
          <cell r="B223" t="str">
            <v>03201202</v>
          </cell>
          <cell r="C223" t="str">
            <v>Chaussure  femme en similicuir</v>
          </cell>
          <cell r="D223">
            <v>37</v>
          </cell>
          <cell r="E223">
            <v>108.56953022078116</v>
          </cell>
        </row>
        <row r="224">
          <cell r="B224" t="str">
            <v>03201203</v>
          </cell>
          <cell r="C224" t="str">
            <v>Sandales pour dame en similicuir</v>
          </cell>
          <cell r="D224">
            <v>6</v>
          </cell>
          <cell r="E224">
            <v>117.98449140812771</v>
          </cell>
        </row>
        <row r="225">
          <cell r="B225" t="str">
            <v>03201204</v>
          </cell>
          <cell r="C225" t="str">
            <v>Sandales de plage pour femme</v>
          </cell>
          <cell r="D225">
            <v>6</v>
          </cell>
          <cell r="E225">
            <v>110.6681919700322</v>
          </cell>
        </row>
        <row r="226">
          <cell r="B226" t="str">
            <v>03201301</v>
          </cell>
          <cell r="C226" t="str">
            <v>Chaussure en cuir pour jeune fille</v>
          </cell>
          <cell r="D226">
            <v>3</v>
          </cell>
          <cell r="E226">
            <v>101.82259363554435</v>
          </cell>
        </row>
        <row r="227">
          <cell r="B227" t="str">
            <v>03201302</v>
          </cell>
          <cell r="C227" t="str">
            <v>Chaussures ordinaires pour jeunes filles</v>
          </cell>
          <cell r="D227">
            <v>3</v>
          </cell>
          <cell r="E227">
            <v>116.32947457590743</v>
          </cell>
        </row>
        <row r="228">
          <cell r="B228" t="str">
            <v>03201303</v>
          </cell>
          <cell r="C228" t="str">
            <v>Chaussure en cuir pour garçon</v>
          </cell>
          <cell r="D228">
            <v>3</v>
          </cell>
          <cell r="E228">
            <v>104.58626059561688</v>
          </cell>
        </row>
        <row r="229">
          <cell r="B229" t="str">
            <v>03201305</v>
          </cell>
          <cell r="C229" t="str">
            <v>Sandale pour enfant</v>
          </cell>
          <cell r="D229">
            <v>3</v>
          </cell>
          <cell r="E229">
            <v>155.1710984978603</v>
          </cell>
        </row>
        <row r="230">
          <cell r="B230" t="str">
            <v>03201306</v>
          </cell>
          <cell r="C230" t="str">
            <v>Chaussure de sport pour enfant</v>
          </cell>
          <cell r="D230">
            <v>2</v>
          </cell>
          <cell r="E230">
            <v>50.201321989402366</v>
          </cell>
        </row>
        <row r="231">
          <cell r="B231" t="str">
            <v>03201307</v>
          </cell>
          <cell r="C231" t="str">
            <v>Chaussures pour nourrissons</v>
          </cell>
          <cell r="D231">
            <v>2</v>
          </cell>
          <cell r="E231">
            <v>181.86240705944007</v>
          </cell>
        </row>
        <row r="232">
          <cell r="B232" t="str">
            <v>03202001</v>
          </cell>
          <cell r="C232" t="str">
            <v>Petites réparation (raccommodage, collage)</v>
          </cell>
          <cell r="D232">
            <v>2</v>
          </cell>
          <cell r="E232">
            <v>102.88099999999996</v>
          </cell>
        </row>
        <row r="233">
          <cell r="B233" t="str">
            <v>03202002</v>
          </cell>
          <cell r="C233" t="str">
            <v>Ressemelage complet de chaussures femme</v>
          </cell>
          <cell r="D233">
            <v>2</v>
          </cell>
          <cell r="E233">
            <v>124.63085010057794</v>
          </cell>
        </row>
        <row r="234">
          <cell r="B234" t="str">
            <v>03202003</v>
          </cell>
          <cell r="C234" t="str">
            <v>Ressemelage complet de chaussures homme</v>
          </cell>
          <cell r="D234">
            <v>4</v>
          </cell>
          <cell r="E234">
            <v>117.77443343304147</v>
          </cell>
        </row>
        <row r="235">
          <cell r="B235" t="str">
            <v>04100001</v>
          </cell>
          <cell r="C235" t="str">
            <v>Loyer d'une chambre à coucher dans une maison en tôle</v>
          </cell>
          <cell r="D235">
            <v>157</v>
          </cell>
          <cell r="E235">
            <v>109.57519256045316</v>
          </cell>
        </row>
        <row r="236">
          <cell r="B236" t="str">
            <v>04100002</v>
          </cell>
          <cell r="C236" t="str">
            <v>Loyer d'une chambre à coucher dans une maison en dur</v>
          </cell>
          <cell r="D236">
            <v>36</v>
          </cell>
          <cell r="E236">
            <v>118.87853208057346</v>
          </cell>
        </row>
        <row r="237">
          <cell r="B237" t="str">
            <v>04100003</v>
          </cell>
          <cell r="C237" t="str">
            <v>Loyer brut mensuel d'une maison isolée en tôle</v>
          </cell>
          <cell r="D237">
            <v>143</v>
          </cell>
          <cell r="E237">
            <v>105.31913008405684</v>
          </cell>
        </row>
        <row r="238">
          <cell r="B238" t="str">
            <v>04100004</v>
          </cell>
          <cell r="C238" t="str">
            <v>Loyer brut mensuel d'une maison isolée en dur</v>
          </cell>
          <cell r="D238">
            <v>71</v>
          </cell>
          <cell r="E238">
            <v>64.63101468073657</v>
          </cell>
        </row>
        <row r="239">
          <cell r="B239" t="str">
            <v>04100005</v>
          </cell>
          <cell r="C239" t="str">
            <v>Loyer brut mensuel d'une villa moderne</v>
          </cell>
          <cell r="D239">
            <v>36</v>
          </cell>
          <cell r="E239">
            <v>88.84626786196479</v>
          </cell>
        </row>
        <row r="240">
          <cell r="B240" t="str">
            <v>04301001</v>
          </cell>
          <cell r="C240" t="str">
            <v>Bois chevron</v>
          </cell>
          <cell r="D240">
            <v>5</v>
          </cell>
          <cell r="E240">
            <v>113.7601329770244</v>
          </cell>
        </row>
        <row r="241">
          <cell r="B241" t="str">
            <v>04301002</v>
          </cell>
          <cell r="C241" t="str">
            <v>Ciment</v>
          </cell>
          <cell r="D241">
            <v>13</v>
          </cell>
          <cell r="E241">
            <v>109.40900000000001</v>
          </cell>
        </row>
        <row r="242">
          <cell r="B242" t="str">
            <v>04301003</v>
          </cell>
          <cell r="C242" t="str">
            <v>Peinture à eau</v>
          </cell>
          <cell r="D242">
            <v>3</v>
          </cell>
          <cell r="E242">
            <v>92.786585627978056</v>
          </cell>
        </row>
        <row r="243">
          <cell r="B243" t="str">
            <v>04301004</v>
          </cell>
          <cell r="C243" t="str">
            <v>Robinet</v>
          </cell>
          <cell r="D243">
            <v>2</v>
          </cell>
          <cell r="E243">
            <v>95.053062399362091</v>
          </cell>
        </row>
        <row r="244">
          <cell r="B244" t="str">
            <v>04301005</v>
          </cell>
          <cell r="C244" t="str">
            <v>Tôle ondulée</v>
          </cell>
          <cell r="D244">
            <v>27</v>
          </cell>
          <cell r="E244">
            <v>74.410848208120044</v>
          </cell>
        </row>
        <row r="245">
          <cell r="B245" t="str">
            <v>04302001</v>
          </cell>
          <cell r="C245" t="str">
            <v>Main d'oeuvre pour réparations courantes de panne d'électricité</v>
          </cell>
          <cell r="D245">
            <v>4</v>
          </cell>
          <cell r="E245">
            <v>73.334999999999994</v>
          </cell>
        </row>
        <row r="246">
          <cell r="B246" t="str">
            <v>04302002</v>
          </cell>
          <cell r="C246" t="str">
            <v>Main d'oeuvre pour réparation courante de problème de menuiserie</v>
          </cell>
          <cell r="D246">
            <v>2</v>
          </cell>
          <cell r="E246">
            <v>242.74695073825796</v>
          </cell>
        </row>
        <row r="247">
          <cell r="B247" t="str">
            <v>04302003</v>
          </cell>
          <cell r="C247" t="str">
            <v>Main d'oeuvre pour réparation courante de problème de plomberie</v>
          </cell>
          <cell r="D247">
            <v>2</v>
          </cell>
          <cell r="E247">
            <v>123.203</v>
          </cell>
        </row>
        <row r="248">
          <cell r="B248" t="str">
            <v>04401001</v>
          </cell>
          <cell r="C248" t="str">
            <v>Facture d'eau</v>
          </cell>
          <cell r="D248">
            <v>46</v>
          </cell>
          <cell r="E248">
            <v>100.024</v>
          </cell>
        </row>
        <row r="249">
          <cell r="B249" t="str">
            <v>04501001</v>
          </cell>
          <cell r="C249" t="str">
            <v>Facture d'électricité</v>
          </cell>
          <cell r="D249">
            <v>260</v>
          </cell>
          <cell r="E249">
            <v>112.29</v>
          </cell>
        </row>
        <row r="250">
          <cell r="B250" t="str">
            <v>04502001</v>
          </cell>
          <cell r="C250" t="str">
            <v>Chargement d'une bouteille de gaz</v>
          </cell>
          <cell r="D250">
            <v>17</v>
          </cell>
          <cell r="E250">
            <v>105.628</v>
          </cell>
        </row>
        <row r="251">
          <cell r="B251" t="str">
            <v>04503101</v>
          </cell>
          <cell r="C251" t="str">
            <v>Petrole lampant en station service</v>
          </cell>
          <cell r="D251">
            <v>84</v>
          </cell>
          <cell r="E251">
            <v>78.864000000000004</v>
          </cell>
        </row>
        <row r="252">
          <cell r="B252" t="str">
            <v>04503102</v>
          </cell>
          <cell r="C252" t="str">
            <v>Pétrole lampant hors station service</v>
          </cell>
          <cell r="D252">
            <v>117</v>
          </cell>
          <cell r="E252">
            <v>81.743999999999986</v>
          </cell>
        </row>
        <row r="253">
          <cell r="B253" t="str">
            <v>04503201</v>
          </cell>
          <cell r="C253" t="str">
            <v>Bois de chauffage</v>
          </cell>
          <cell r="D253">
            <v>33</v>
          </cell>
          <cell r="E253">
            <v>146.29300000000001</v>
          </cell>
        </row>
        <row r="254">
          <cell r="B254" t="str">
            <v>04503202</v>
          </cell>
          <cell r="C254" t="str">
            <v>Charbon de bois</v>
          </cell>
          <cell r="D254">
            <v>16</v>
          </cell>
          <cell r="E254">
            <v>130.745</v>
          </cell>
        </row>
        <row r="255">
          <cell r="B255" t="str">
            <v>05100101</v>
          </cell>
          <cell r="C255" t="str">
            <v>Buffet à porte</v>
          </cell>
          <cell r="D255">
            <v>2</v>
          </cell>
          <cell r="E255">
            <v>83.16463749063692</v>
          </cell>
        </row>
        <row r="256">
          <cell r="B256" t="str">
            <v>05100102</v>
          </cell>
          <cell r="C256" t="str">
            <v>Chaise en bois</v>
          </cell>
          <cell r="D256">
            <v>4</v>
          </cell>
          <cell r="E256">
            <v>102.82449999635303</v>
          </cell>
        </row>
        <row r="257">
          <cell r="B257" t="str">
            <v>05100103</v>
          </cell>
          <cell r="C257" t="str">
            <v>Salle à manger (table et chaise)</v>
          </cell>
          <cell r="D257">
            <v>6</v>
          </cell>
          <cell r="E257">
            <v>103.52977065364415</v>
          </cell>
        </row>
        <row r="258">
          <cell r="B258" t="str">
            <v>05100104</v>
          </cell>
          <cell r="C258" t="str">
            <v>Salon en bois ( fauteuils et guéridons)</v>
          </cell>
          <cell r="D258">
            <v>13</v>
          </cell>
          <cell r="E258">
            <v>109.51651425045839</v>
          </cell>
        </row>
        <row r="259">
          <cell r="B259" t="str">
            <v>05100105</v>
          </cell>
          <cell r="C259" t="str">
            <v>Salon rembourré ( fauteuils et guéridons)</v>
          </cell>
          <cell r="D259">
            <v>13</v>
          </cell>
          <cell r="E259">
            <v>117.03417533408697</v>
          </cell>
        </row>
        <row r="260">
          <cell r="B260" t="str">
            <v>05100106</v>
          </cell>
          <cell r="C260" t="str">
            <v>Table en bois</v>
          </cell>
          <cell r="D260">
            <v>3</v>
          </cell>
          <cell r="E260">
            <v>132.06548136129672</v>
          </cell>
        </row>
        <row r="261">
          <cell r="B261" t="str">
            <v>05100107</v>
          </cell>
          <cell r="C261" t="str">
            <v>Revêtement de sol en plastique ou vinyle</v>
          </cell>
          <cell r="D261">
            <v>1</v>
          </cell>
          <cell r="E261">
            <v>117.509</v>
          </cell>
        </row>
        <row r="262">
          <cell r="B262" t="str">
            <v>05100201</v>
          </cell>
          <cell r="C262" t="str">
            <v>Armoire en bois</v>
          </cell>
          <cell r="D262">
            <v>4</v>
          </cell>
          <cell r="E262">
            <v>99.212439286730614</v>
          </cell>
        </row>
        <row r="263">
          <cell r="B263" t="str">
            <v>05100202</v>
          </cell>
          <cell r="C263" t="str">
            <v>Lit en bois</v>
          </cell>
          <cell r="D263">
            <v>5</v>
          </cell>
          <cell r="E263">
            <v>112.2920210370427</v>
          </cell>
        </row>
        <row r="264">
          <cell r="B264" t="str">
            <v>05100203</v>
          </cell>
          <cell r="C264" t="str">
            <v>Lit en métal</v>
          </cell>
          <cell r="D264">
            <v>1</v>
          </cell>
          <cell r="E264">
            <v>116.95559528287662</v>
          </cell>
        </row>
        <row r="265">
          <cell r="B265" t="str">
            <v>05100204</v>
          </cell>
          <cell r="C265" t="str">
            <v>Matelas mousse</v>
          </cell>
          <cell r="D265">
            <v>3</v>
          </cell>
          <cell r="E265">
            <v>112.99718082554496</v>
          </cell>
        </row>
        <row r="266">
          <cell r="B266" t="str">
            <v>05100301</v>
          </cell>
          <cell r="C266" t="str">
            <v>Berceau pour bébé</v>
          </cell>
          <cell r="D266">
            <v>4</v>
          </cell>
          <cell r="E266">
            <v>122.9724103598806</v>
          </cell>
        </row>
        <row r="267">
          <cell r="B267" t="str">
            <v>05100302</v>
          </cell>
          <cell r="C267" t="str">
            <v>Revêtement d'un canapé</v>
          </cell>
          <cell r="D267">
            <v>4</v>
          </cell>
          <cell r="E267">
            <v>142.3571358898725</v>
          </cell>
        </row>
        <row r="268">
          <cell r="B268" t="str">
            <v>05200001</v>
          </cell>
          <cell r="C268" t="str">
            <v>Drap de lit</v>
          </cell>
          <cell r="D268">
            <v>18</v>
          </cell>
          <cell r="E268">
            <v>222.4628366988</v>
          </cell>
        </row>
        <row r="269">
          <cell r="B269" t="str">
            <v>05200002</v>
          </cell>
          <cell r="C269" t="str">
            <v>Moustiquaire</v>
          </cell>
          <cell r="D269">
            <v>6</v>
          </cell>
          <cell r="E269">
            <v>106.86861917761453</v>
          </cell>
        </row>
        <row r="270">
          <cell r="B270" t="str">
            <v>05200003</v>
          </cell>
          <cell r="C270" t="str">
            <v>Nappes de table</v>
          </cell>
          <cell r="D270">
            <v>3</v>
          </cell>
          <cell r="E270">
            <v>117.8548185652534</v>
          </cell>
        </row>
        <row r="271">
          <cell r="B271" t="str">
            <v>05200004</v>
          </cell>
          <cell r="C271" t="str">
            <v>Serviette de toilette</v>
          </cell>
          <cell r="D271">
            <v>3</v>
          </cell>
          <cell r="E271">
            <v>137.1544234469246</v>
          </cell>
        </row>
        <row r="272">
          <cell r="B272" t="str">
            <v>05200005</v>
          </cell>
          <cell r="C272" t="str">
            <v>Tissu de rideau</v>
          </cell>
          <cell r="D272">
            <v>14</v>
          </cell>
          <cell r="E272">
            <v>135.12366515685792</v>
          </cell>
        </row>
        <row r="273">
          <cell r="B273" t="str">
            <v>05300101</v>
          </cell>
          <cell r="C273" t="str">
            <v>Cuisinière à gaz</v>
          </cell>
          <cell r="D273">
            <v>1</v>
          </cell>
          <cell r="E273">
            <v>95.013947091746431</v>
          </cell>
        </row>
        <row r="274">
          <cell r="B274" t="str">
            <v>05300102</v>
          </cell>
          <cell r="C274" t="str">
            <v>Cuisinière à pétrole</v>
          </cell>
          <cell r="D274">
            <v>8</v>
          </cell>
          <cell r="E274">
            <v>129.36415179414021</v>
          </cell>
        </row>
        <row r="275">
          <cell r="B275" t="str">
            <v>05300103</v>
          </cell>
          <cell r="C275" t="str">
            <v>Réfrigérateur avec compartiment de réfrigération</v>
          </cell>
          <cell r="D275">
            <v>10</v>
          </cell>
          <cell r="E275">
            <v>62.851328519072133</v>
          </cell>
        </row>
        <row r="276">
          <cell r="B276" t="str">
            <v>05300104</v>
          </cell>
          <cell r="C276" t="str">
            <v>Machine à coudre électrique fait tout</v>
          </cell>
          <cell r="D276">
            <v>1</v>
          </cell>
          <cell r="E276">
            <v>107.69887486877474</v>
          </cell>
        </row>
        <row r="277">
          <cell r="B277" t="str">
            <v>05300201</v>
          </cell>
          <cell r="C277" t="str">
            <v>Mixeur</v>
          </cell>
          <cell r="D277">
            <v>1</v>
          </cell>
          <cell r="E277">
            <v>120.10468901721792</v>
          </cell>
        </row>
        <row r="278">
          <cell r="B278" t="str">
            <v>05300202</v>
          </cell>
          <cell r="C278" t="str">
            <v>Bouilloire électrique</v>
          </cell>
          <cell r="D278">
            <v>1</v>
          </cell>
          <cell r="E278">
            <v>41.83184320543711</v>
          </cell>
        </row>
        <row r="279">
          <cell r="B279" t="str">
            <v>05300203</v>
          </cell>
          <cell r="C279" t="str">
            <v>Fer à repasser électrique</v>
          </cell>
          <cell r="D279">
            <v>2</v>
          </cell>
          <cell r="E279">
            <v>137.37355185264724</v>
          </cell>
        </row>
        <row r="280">
          <cell r="B280" t="str">
            <v>05300205</v>
          </cell>
          <cell r="C280" t="str">
            <v>Ventilateur sur pieds</v>
          </cell>
          <cell r="D280">
            <v>1</v>
          </cell>
          <cell r="E280">
            <v>124.36664367814116</v>
          </cell>
        </row>
        <row r="281">
          <cell r="B281" t="str">
            <v>05400101</v>
          </cell>
          <cell r="C281" t="str">
            <v>Assiette de table lourde</v>
          </cell>
          <cell r="D281">
            <v>3</v>
          </cell>
          <cell r="E281">
            <v>117.98943380696514</v>
          </cell>
        </row>
        <row r="282">
          <cell r="B282" t="str">
            <v>05400102</v>
          </cell>
          <cell r="C282" t="str">
            <v>Couteau de table</v>
          </cell>
          <cell r="D282">
            <v>1</v>
          </cell>
          <cell r="E282">
            <v>87.075713794995963</v>
          </cell>
        </row>
        <row r="283">
          <cell r="B283" t="str">
            <v>05400103</v>
          </cell>
          <cell r="C283" t="str">
            <v>Cuillère à café</v>
          </cell>
          <cell r="D283">
            <v>1</v>
          </cell>
          <cell r="E283">
            <v>74.938427380134144</v>
          </cell>
        </row>
        <row r="284">
          <cell r="B284" t="str">
            <v>05400104</v>
          </cell>
          <cell r="C284" t="str">
            <v>Cuillère à soupe</v>
          </cell>
          <cell r="D284">
            <v>1</v>
          </cell>
          <cell r="E284">
            <v>90.386669848985278</v>
          </cell>
        </row>
        <row r="285">
          <cell r="B285" t="str">
            <v>05400105</v>
          </cell>
          <cell r="C285" t="str">
            <v>Fourchette</v>
          </cell>
          <cell r="D285">
            <v>1</v>
          </cell>
          <cell r="E285">
            <v>100.02945335130366</v>
          </cell>
        </row>
        <row r="286">
          <cell r="B286" t="str">
            <v>05400106</v>
          </cell>
          <cell r="C286" t="str">
            <v>Verres à boire</v>
          </cell>
          <cell r="D286">
            <v>2</v>
          </cell>
          <cell r="E286">
            <v>153.10183735439361</v>
          </cell>
        </row>
        <row r="287">
          <cell r="B287" t="str">
            <v>05400107</v>
          </cell>
          <cell r="C287" t="str">
            <v>Couteau de cuisine</v>
          </cell>
          <cell r="D287">
            <v>1</v>
          </cell>
          <cell r="E287">
            <v>82.840502094836495</v>
          </cell>
        </row>
        <row r="288">
          <cell r="B288" t="str">
            <v>05400201</v>
          </cell>
          <cell r="C288" t="str">
            <v>Bouteille thermos</v>
          </cell>
          <cell r="D288">
            <v>1</v>
          </cell>
          <cell r="E288">
            <v>98.150739351569896</v>
          </cell>
        </row>
        <row r="289">
          <cell r="B289" t="str">
            <v>05400202</v>
          </cell>
          <cell r="C289" t="str">
            <v>Marmite dite '' Soufouria''</v>
          </cell>
          <cell r="D289">
            <v>2</v>
          </cell>
          <cell r="E289">
            <v>77.82707065080865</v>
          </cell>
        </row>
        <row r="290">
          <cell r="B290" t="str">
            <v>05400204</v>
          </cell>
          <cell r="C290" t="str">
            <v>Marmite dite ''bon foché''</v>
          </cell>
          <cell r="D290">
            <v>2</v>
          </cell>
          <cell r="E290">
            <v>104.18799999999999</v>
          </cell>
        </row>
        <row r="291">
          <cell r="B291" t="str">
            <v>05400205</v>
          </cell>
          <cell r="C291" t="str">
            <v>Poêle à frire</v>
          </cell>
          <cell r="D291">
            <v>1</v>
          </cell>
          <cell r="E291">
            <v>81.117117865785531</v>
          </cell>
        </row>
        <row r="292">
          <cell r="B292" t="str">
            <v>05400206</v>
          </cell>
          <cell r="C292" t="str">
            <v>Cuvette en plastique</v>
          </cell>
          <cell r="D292">
            <v>1</v>
          </cell>
          <cell r="E292">
            <v>81.540030864616895</v>
          </cell>
        </row>
        <row r="293">
          <cell r="B293" t="str">
            <v>05400207</v>
          </cell>
          <cell r="C293" t="str">
            <v>Recipient</v>
          </cell>
          <cell r="D293">
            <v>1</v>
          </cell>
          <cell r="E293">
            <v>111.9343007369597</v>
          </cell>
        </row>
        <row r="294">
          <cell r="B294" t="str">
            <v>05400301</v>
          </cell>
          <cell r="C294" t="str">
            <v>Lampe à pétrole</v>
          </cell>
          <cell r="D294">
            <v>2</v>
          </cell>
          <cell r="E294">
            <v>115.27964330581943</v>
          </cell>
        </row>
        <row r="295">
          <cell r="B295" t="str">
            <v>05400302</v>
          </cell>
          <cell r="C295" t="str">
            <v>Seau en plastique</v>
          </cell>
          <cell r="D295">
            <v>2</v>
          </cell>
          <cell r="E295">
            <v>115.27947730330568</v>
          </cell>
        </row>
        <row r="296">
          <cell r="B296" t="str">
            <v>05500001</v>
          </cell>
          <cell r="C296" t="str">
            <v>Ampoule électrique ordinaire</v>
          </cell>
          <cell r="D296">
            <v>1</v>
          </cell>
          <cell r="E296">
            <v>107.06960245166459</v>
          </cell>
        </row>
        <row r="297">
          <cell r="B297" t="str">
            <v>05500002</v>
          </cell>
          <cell r="C297" t="str">
            <v>Tube au néon</v>
          </cell>
          <cell r="D297">
            <v>1</v>
          </cell>
          <cell r="E297">
            <v>93.629544329864061</v>
          </cell>
        </row>
        <row r="298">
          <cell r="B298" t="str">
            <v>05500003</v>
          </cell>
          <cell r="C298" t="str">
            <v>Brouette</v>
          </cell>
          <cell r="D298">
            <v>1</v>
          </cell>
          <cell r="E298">
            <v>99.800633359453272</v>
          </cell>
        </row>
        <row r="299">
          <cell r="B299" t="str">
            <v>05500004</v>
          </cell>
          <cell r="C299" t="str">
            <v>Coupe-coupe, machette</v>
          </cell>
          <cell r="D299">
            <v>1</v>
          </cell>
          <cell r="E299">
            <v>106.35603341361788</v>
          </cell>
        </row>
        <row r="300">
          <cell r="B300" t="str">
            <v>05500005</v>
          </cell>
          <cell r="C300" t="str">
            <v>Piles électriques alcalines</v>
          </cell>
          <cell r="D300">
            <v>1</v>
          </cell>
          <cell r="E300">
            <v>73.70653787937772</v>
          </cell>
        </row>
        <row r="301">
          <cell r="B301" t="str">
            <v>05500006</v>
          </cell>
          <cell r="C301" t="str">
            <v>Piles électriques non alcalines</v>
          </cell>
          <cell r="D301">
            <v>1</v>
          </cell>
          <cell r="E301">
            <v>83.220940535187381</v>
          </cell>
        </row>
        <row r="302">
          <cell r="B302" t="str">
            <v>05500007</v>
          </cell>
          <cell r="C302" t="str">
            <v>Rallonge de multiprise électrique</v>
          </cell>
          <cell r="D302">
            <v>1</v>
          </cell>
          <cell r="E302">
            <v>167.660368693077</v>
          </cell>
        </row>
        <row r="303">
          <cell r="B303" t="str">
            <v>05500008</v>
          </cell>
          <cell r="C303" t="str">
            <v>Torche, lampe de poche</v>
          </cell>
          <cell r="D303">
            <v>1</v>
          </cell>
          <cell r="E303">
            <v>111.30078249601266</v>
          </cell>
        </row>
        <row r="304">
          <cell r="B304" t="str">
            <v>05500009</v>
          </cell>
          <cell r="C304" t="str">
            <v>Serrure ordinaire</v>
          </cell>
          <cell r="D304">
            <v>1</v>
          </cell>
          <cell r="E304">
            <v>153.52907995142294</v>
          </cell>
        </row>
        <row r="305">
          <cell r="B305" t="str">
            <v>05601001</v>
          </cell>
          <cell r="C305" t="str">
            <v>Allumettes</v>
          </cell>
          <cell r="D305">
            <v>3</v>
          </cell>
          <cell r="E305">
            <v>100.00000000000003</v>
          </cell>
        </row>
        <row r="306">
          <cell r="B306" t="str">
            <v>05601002</v>
          </cell>
          <cell r="C306" t="str">
            <v>Bougie ordinaire</v>
          </cell>
          <cell r="D306">
            <v>24</v>
          </cell>
          <cell r="E306">
            <v>85.457614922482946</v>
          </cell>
        </row>
        <row r="307">
          <cell r="B307" t="str">
            <v>05601003</v>
          </cell>
          <cell r="C307" t="str">
            <v>Cirage en pâte</v>
          </cell>
          <cell r="D307">
            <v>1</v>
          </cell>
          <cell r="E307">
            <v>70.710678118654769</v>
          </cell>
        </row>
        <row r="308">
          <cell r="B308" t="str">
            <v>05601004</v>
          </cell>
          <cell r="C308" t="str">
            <v>Eau de Javel en bouteille plastique</v>
          </cell>
          <cell r="D308">
            <v>9</v>
          </cell>
          <cell r="E308">
            <v>82.135233353667644</v>
          </cell>
        </row>
        <row r="309">
          <cell r="B309" t="str">
            <v>05601005</v>
          </cell>
          <cell r="C309" t="str">
            <v>Eponge ou tampon métallique (Msassa)</v>
          </cell>
          <cell r="D309">
            <v>1</v>
          </cell>
          <cell r="E309">
            <v>110.66819197003217</v>
          </cell>
        </row>
        <row r="310">
          <cell r="B310" t="str">
            <v>05601006</v>
          </cell>
          <cell r="C310" t="str">
            <v>Insecticide liquide à pulvériser</v>
          </cell>
          <cell r="D310">
            <v>5</v>
          </cell>
          <cell r="E310">
            <v>99.999999999999972</v>
          </cell>
        </row>
        <row r="311">
          <cell r="B311" t="str">
            <v>05601007</v>
          </cell>
          <cell r="C311" t="str">
            <v>Savon de ménage en morceaux, fabrication industrielle</v>
          </cell>
          <cell r="D311">
            <v>26</v>
          </cell>
          <cell r="E311">
            <v>100.00000000000003</v>
          </cell>
        </row>
        <row r="312">
          <cell r="B312" t="str">
            <v>05601008</v>
          </cell>
          <cell r="C312" t="str">
            <v>Savon de ménage en poudre</v>
          </cell>
          <cell r="D312">
            <v>6</v>
          </cell>
          <cell r="E312">
            <v>100.00000000000003</v>
          </cell>
        </row>
        <row r="313">
          <cell r="B313" t="str">
            <v>05601009</v>
          </cell>
          <cell r="C313" t="str">
            <v>Serpillière</v>
          </cell>
          <cell r="D313">
            <v>4</v>
          </cell>
          <cell r="E313">
            <v>99.601708332888848</v>
          </cell>
        </row>
        <row r="314">
          <cell r="B314" t="str">
            <v>05601010</v>
          </cell>
          <cell r="C314" t="str">
            <v>Insecticide à brûler ou Tortillon antimoustique</v>
          </cell>
          <cell r="D314">
            <v>2</v>
          </cell>
          <cell r="E314">
            <v>99.298003662212679</v>
          </cell>
        </row>
        <row r="315">
          <cell r="B315" t="str">
            <v>05601011</v>
          </cell>
          <cell r="C315" t="str">
            <v>Brosse à linge</v>
          </cell>
          <cell r="D315">
            <v>1</v>
          </cell>
          <cell r="E315">
            <v>100.00000000000003</v>
          </cell>
        </row>
        <row r="316">
          <cell r="B316" t="str">
            <v>05602102</v>
          </cell>
          <cell r="C316" t="str">
            <v>Gardien  déclaré</v>
          </cell>
          <cell r="D316">
            <v>5</v>
          </cell>
          <cell r="E316">
            <v>125.00000000000001</v>
          </cell>
        </row>
        <row r="317">
          <cell r="B317" t="str">
            <v>06101101</v>
          </cell>
          <cell r="C317" t="str">
            <v>Médicaments antipyretiques,anti-inflamatoires non stéroïdiens</v>
          </cell>
          <cell r="D317">
            <v>12</v>
          </cell>
          <cell r="E317">
            <v>103.49307070237613</v>
          </cell>
        </row>
        <row r="318">
          <cell r="B318" t="str">
            <v>06101102</v>
          </cell>
          <cell r="C318" t="str">
            <v>Médicaments anticonvulsives - antiépileptiques</v>
          </cell>
          <cell r="D318">
            <v>12</v>
          </cell>
          <cell r="E318">
            <v>78.36063272508224</v>
          </cell>
        </row>
        <row r="319">
          <cell r="B319" t="str">
            <v>06101103</v>
          </cell>
          <cell r="C319" t="str">
            <v>Médicaments contre les vers</v>
          </cell>
          <cell r="D319">
            <v>12</v>
          </cell>
          <cell r="E319">
            <v>46.735149114850152</v>
          </cell>
        </row>
        <row r="320">
          <cell r="B320" t="str">
            <v>06101104</v>
          </cell>
          <cell r="C320" t="str">
            <v>Médicaments anti-bactériens</v>
          </cell>
          <cell r="D320">
            <v>11</v>
          </cell>
          <cell r="E320">
            <v>113.1783645705117</v>
          </cell>
        </row>
        <row r="321">
          <cell r="B321" t="str">
            <v>06101105</v>
          </cell>
          <cell r="C321" t="str">
            <v>Médicaments anti-viraux</v>
          </cell>
          <cell r="D321">
            <v>22</v>
          </cell>
          <cell r="E321">
            <v>72.784057886219998</v>
          </cell>
        </row>
        <row r="322">
          <cell r="B322" t="str">
            <v>06101106</v>
          </cell>
          <cell r="C322" t="str">
            <v>Médicaments anti-protozoaires</v>
          </cell>
          <cell r="D322">
            <v>22</v>
          </cell>
          <cell r="E322">
            <v>103.82777941428914</v>
          </cell>
        </row>
        <row r="323">
          <cell r="B323" t="str">
            <v>06101107</v>
          </cell>
          <cell r="C323" t="str">
            <v>Médicaments cardiovasculaires (tension)</v>
          </cell>
          <cell r="D323">
            <v>16</v>
          </cell>
          <cell r="E323">
            <v>94.645066999182092</v>
          </cell>
        </row>
        <row r="324">
          <cell r="B324" t="str">
            <v>06101108</v>
          </cell>
          <cell r="C324" t="str">
            <v>Médicaments immunologiques</v>
          </cell>
          <cell r="D324">
            <v>16</v>
          </cell>
          <cell r="E324">
            <v>142.19493487891998</v>
          </cell>
        </row>
        <row r="325">
          <cell r="B325" t="str">
            <v>06101109</v>
          </cell>
          <cell r="C325" t="str">
            <v>Vitamines et sels minéraux</v>
          </cell>
          <cell r="D325">
            <v>22</v>
          </cell>
          <cell r="E325">
            <v>111.03234395959831</v>
          </cell>
        </row>
        <row r="326">
          <cell r="B326" t="str">
            <v>06102001</v>
          </cell>
          <cell r="C326" t="str">
            <v>alcool 70°</v>
          </cell>
          <cell r="D326">
            <v>1</v>
          </cell>
          <cell r="E326">
            <v>111.57569345682437</v>
          </cell>
        </row>
        <row r="327">
          <cell r="B327" t="str">
            <v>06102002</v>
          </cell>
          <cell r="C327" t="str">
            <v>Condom</v>
          </cell>
          <cell r="D327">
            <v>5</v>
          </cell>
          <cell r="E327">
            <v>85.305799656827503</v>
          </cell>
        </row>
        <row r="328">
          <cell r="B328" t="str">
            <v>06102003</v>
          </cell>
          <cell r="C328" t="str">
            <v>coton hydrophile</v>
          </cell>
          <cell r="D328">
            <v>2</v>
          </cell>
          <cell r="E328">
            <v>71.720058793323432</v>
          </cell>
        </row>
        <row r="329">
          <cell r="B329" t="str">
            <v>06102004</v>
          </cell>
          <cell r="C329" t="str">
            <v>Seringue</v>
          </cell>
          <cell r="D329">
            <v>1</v>
          </cell>
          <cell r="E329">
            <v>91.39382760955435</v>
          </cell>
        </row>
        <row r="330">
          <cell r="B330" t="str">
            <v>06102005</v>
          </cell>
          <cell r="C330" t="str">
            <v>Sparadrap imperméable</v>
          </cell>
          <cell r="D330">
            <v>1</v>
          </cell>
          <cell r="E330">
            <v>255.88133729994993</v>
          </cell>
        </row>
        <row r="331">
          <cell r="B331" t="str">
            <v>06102006</v>
          </cell>
          <cell r="C331" t="str">
            <v>Thermomètre médical</v>
          </cell>
          <cell r="D331">
            <v>5</v>
          </cell>
          <cell r="E331">
            <v>158.13952178861391</v>
          </cell>
        </row>
        <row r="332">
          <cell r="B332" t="str">
            <v>06103001</v>
          </cell>
          <cell r="C332" t="str">
            <v>Monture des verres optiques</v>
          </cell>
          <cell r="D332">
            <v>1</v>
          </cell>
          <cell r="E332">
            <v>84.817999999999998</v>
          </cell>
        </row>
        <row r="333">
          <cell r="B333" t="str">
            <v>06103002</v>
          </cell>
          <cell r="C333" t="str">
            <v>Verre correcteur</v>
          </cell>
          <cell r="D333">
            <v>1</v>
          </cell>
          <cell r="E333">
            <v>83.700999999999993</v>
          </cell>
        </row>
        <row r="334">
          <cell r="B334" t="str">
            <v>06201001</v>
          </cell>
          <cell r="C334" t="str">
            <v>Consultation d'un généraliste</v>
          </cell>
          <cell r="D334">
            <v>44</v>
          </cell>
          <cell r="E334">
            <v>124.74730737900846</v>
          </cell>
        </row>
        <row r="335">
          <cell r="B335" t="str">
            <v>06201002</v>
          </cell>
          <cell r="C335" t="str">
            <v>Consultation d'un gynécologue-obstétricien</v>
          </cell>
          <cell r="D335">
            <v>5</v>
          </cell>
          <cell r="E335">
            <v>101.85399927831273</v>
          </cell>
        </row>
        <row r="336">
          <cell r="B336" t="str">
            <v>06202001</v>
          </cell>
          <cell r="C336" t="str">
            <v>Consultation d'un chirurgien -dentiste</v>
          </cell>
          <cell r="D336">
            <v>6</v>
          </cell>
          <cell r="E336">
            <v>135.11998170068694</v>
          </cell>
        </row>
        <row r="337">
          <cell r="B337" t="str">
            <v>06202002</v>
          </cell>
          <cell r="C337" t="str">
            <v>Frais de pose des prothèses dentaires</v>
          </cell>
          <cell r="D337">
            <v>1</v>
          </cell>
          <cell r="E337">
            <v>96.716821013383466</v>
          </cell>
        </row>
        <row r="338">
          <cell r="B338" t="str">
            <v>06202003</v>
          </cell>
          <cell r="C338" t="str">
            <v>Frais d'extraction d'une dent ( la molaire)</v>
          </cell>
          <cell r="D338">
            <v>2</v>
          </cell>
          <cell r="E338">
            <v>118.92071150027212</v>
          </cell>
        </row>
        <row r="339">
          <cell r="B339" t="str">
            <v>06203101</v>
          </cell>
          <cell r="C339" t="str">
            <v>Analyse d'urine</v>
          </cell>
          <cell r="D339">
            <v>3</v>
          </cell>
          <cell r="E339">
            <v>112.69683215222294</v>
          </cell>
        </row>
        <row r="340">
          <cell r="B340" t="str">
            <v>06203102</v>
          </cell>
          <cell r="C340" t="str">
            <v>Analyse de sang</v>
          </cell>
          <cell r="D340">
            <v>17</v>
          </cell>
          <cell r="E340">
            <v>94.775899435025764</v>
          </cell>
        </row>
        <row r="341">
          <cell r="B341" t="str">
            <v>06203103</v>
          </cell>
          <cell r="C341" t="str">
            <v>Analyse de selles</v>
          </cell>
          <cell r="D341">
            <v>2</v>
          </cell>
          <cell r="E341">
            <v>107.68607141549803</v>
          </cell>
        </row>
        <row r="342">
          <cell r="B342" t="str">
            <v>06203104</v>
          </cell>
          <cell r="C342" t="str">
            <v>Echographie</v>
          </cell>
          <cell r="D342">
            <v>11</v>
          </cell>
          <cell r="E342">
            <v>109.45099197030751</v>
          </cell>
        </row>
        <row r="343">
          <cell r="B343" t="str">
            <v>06203105</v>
          </cell>
          <cell r="C343" t="str">
            <v>Radiographie du thorax</v>
          </cell>
          <cell r="D343">
            <v>10</v>
          </cell>
          <cell r="E343">
            <v>140.71550330365164</v>
          </cell>
        </row>
        <row r="344">
          <cell r="B344" t="str">
            <v>06203201</v>
          </cell>
          <cell r="C344" t="str">
            <v>Pose de perfusion</v>
          </cell>
          <cell r="D344">
            <v>12</v>
          </cell>
          <cell r="E344">
            <v>92.976359199529867</v>
          </cell>
        </row>
        <row r="345">
          <cell r="B345" t="str">
            <v>06203202</v>
          </cell>
          <cell r="C345" t="str">
            <v>Piqûre intramusculaire ou intraneineuse</v>
          </cell>
          <cell r="D345">
            <v>1</v>
          </cell>
          <cell r="E345">
            <v>105.42551181430413</v>
          </cell>
        </row>
        <row r="346">
          <cell r="B346" t="str">
            <v>06203203</v>
          </cell>
          <cell r="C346" t="str">
            <v>Pansement d'une plaie</v>
          </cell>
          <cell r="D346">
            <v>1</v>
          </cell>
          <cell r="E346">
            <v>121.10052814207208</v>
          </cell>
        </row>
        <row r="347">
          <cell r="B347" t="str">
            <v>06300001</v>
          </cell>
          <cell r="C347" t="str">
            <v>Accouchement normal dans un hôpital</v>
          </cell>
          <cell r="D347">
            <v>19</v>
          </cell>
          <cell r="E347">
            <v>291.22364656022319</v>
          </cell>
        </row>
        <row r="348">
          <cell r="B348" t="str">
            <v>06300002</v>
          </cell>
          <cell r="C348" t="str">
            <v>Frais d'hospitalisation dans un hôpital</v>
          </cell>
          <cell r="D348">
            <v>53</v>
          </cell>
          <cell r="E348">
            <v>70.710501341296549</v>
          </cell>
        </row>
        <row r="349">
          <cell r="B349" t="str">
            <v>06300003</v>
          </cell>
          <cell r="C349" t="str">
            <v>Frais d'opération d'une appendicite (y compris  table d'opération</v>
          </cell>
          <cell r="D349">
            <v>11</v>
          </cell>
          <cell r="E349">
            <v>197.17554452423823</v>
          </cell>
        </row>
        <row r="350">
          <cell r="B350" t="str">
            <v>07101001</v>
          </cell>
          <cell r="C350" t="str">
            <v>Voiture particulière neuve moyenne gamme</v>
          </cell>
          <cell r="D350">
            <v>11</v>
          </cell>
          <cell r="E350">
            <v>48.972000000000001</v>
          </cell>
        </row>
        <row r="351">
          <cell r="B351" t="str">
            <v>07101002</v>
          </cell>
          <cell r="C351" t="str">
            <v>Voiture particulière d'occasion moyenne gamme</v>
          </cell>
          <cell r="D351">
            <v>50</v>
          </cell>
          <cell r="E351">
            <v>98.71</v>
          </cell>
        </row>
        <row r="352">
          <cell r="B352" t="str">
            <v>07102001</v>
          </cell>
          <cell r="C352" t="str">
            <v>Moto type courant</v>
          </cell>
          <cell r="D352">
            <v>1</v>
          </cell>
          <cell r="E352">
            <v>64.275999999999996</v>
          </cell>
        </row>
        <row r="353">
          <cell r="B353" t="str">
            <v>07102002</v>
          </cell>
          <cell r="C353" t="str">
            <v>Vélo de ville pour homme</v>
          </cell>
          <cell r="D353">
            <v>1</v>
          </cell>
          <cell r="E353">
            <v>131.20406033351256</v>
          </cell>
        </row>
        <row r="354">
          <cell r="B354" t="str">
            <v>07102003</v>
          </cell>
          <cell r="C354" t="str">
            <v>Vélo de type VTT</v>
          </cell>
          <cell r="D354">
            <v>1</v>
          </cell>
          <cell r="E354">
            <v>135.30391305562733</v>
          </cell>
        </row>
        <row r="355">
          <cell r="B355" t="str">
            <v>07201001</v>
          </cell>
          <cell r="C355" t="str">
            <v>Batterie pour automobile</v>
          </cell>
          <cell r="D355">
            <v>2</v>
          </cell>
          <cell r="E355">
            <v>114.80724746225061</v>
          </cell>
        </row>
        <row r="356">
          <cell r="B356" t="str">
            <v>07201002</v>
          </cell>
          <cell r="C356" t="str">
            <v>Bougie pour automobile</v>
          </cell>
          <cell r="D356">
            <v>1</v>
          </cell>
          <cell r="E356">
            <v>93.716547445813902</v>
          </cell>
        </row>
        <row r="357">
          <cell r="B357" t="str">
            <v>07201003</v>
          </cell>
          <cell r="C357" t="str">
            <v>Pneu pour véhicule automobile</v>
          </cell>
          <cell r="D357">
            <v>2</v>
          </cell>
          <cell r="E357">
            <v>127.8971417428865</v>
          </cell>
        </row>
        <row r="358">
          <cell r="B358" t="str">
            <v>07201004</v>
          </cell>
          <cell r="C358" t="str">
            <v>Pneu (rechapé) pour véhicule automobile</v>
          </cell>
          <cell r="D358">
            <v>2</v>
          </cell>
          <cell r="E358">
            <v>112.56701374895901</v>
          </cell>
        </row>
        <row r="359">
          <cell r="B359" t="str">
            <v>07201005</v>
          </cell>
          <cell r="C359" t="str">
            <v>Câble de frein pour cyclomoteur</v>
          </cell>
          <cell r="D359">
            <v>1</v>
          </cell>
          <cell r="E359">
            <v>114.42100681256044</v>
          </cell>
        </row>
        <row r="360">
          <cell r="B360" t="str">
            <v>07201006</v>
          </cell>
          <cell r="C360" t="str">
            <v>Carburateur pour cyclomoteur</v>
          </cell>
          <cell r="D360">
            <v>1</v>
          </cell>
          <cell r="E360">
            <v>118.89</v>
          </cell>
        </row>
        <row r="361">
          <cell r="B361" t="str">
            <v>07201007</v>
          </cell>
          <cell r="C361" t="str">
            <v>Chambre à air pour vélo</v>
          </cell>
          <cell r="D361">
            <v>3</v>
          </cell>
          <cell r="E361">
            <v>148.66200000000001</v>
          </cell>
        </row>
        <row r="362">
          <cell r="B362" t="str">
            <v>07201008</v>
          </cell>
          <cell r="C362" t="str">
            <v>Pneu pour vélo</v>
          </cell>
          <cell r="D362">
            <v>1</v>
          </cell>
          <cell r="E362">
            <v>108.53852749139358</v>
          </cell>
        </row>
        <row r="363">
          <cell r="B363" t="str">
            <v>07202001</v>
          </cell>
          <cell r="C363" t="str">
            <v>Essence super vendu en station</v>
          </cell>
          <cell r="D363">
            <v>98</v>
          </cell>
          <cell r="E363">
            <v>97.879000000000005</v>
          </cell>
        </row>
        <row r="364">
          <cell r="B364" t="str">
            <v>07202002</v>
          </cell>
          <cell r="C364" t="str">
            <v>Gas-oil vendu en station</v>
          </cell>
          <cell r="D364">
            <v>24</v>
          </cell>
          <cell r="E364">
            <v>85.713999999999999</v>
          </cell>
        </row>
        <row r="365">
          <cell r="B365" t="str">
            <v>07202003</v>
          </cell>
          <cell r="C365" t="str">
            <v>Huile de moteur</v>
          </cell>
          <cell r="D365">
            <v>4</v>
          </cell>
          <cell r="E365">
            <v>95.069336179418272</v>
          </cell>
        </row>
        <row r="366">
          <cell r="B366" t="str">
            <v>07203001</v>
          </cell>
          <cell r="C366" t="str">
            <v>Collage de chambre à air automobile</v>
          </cell>
          <cell r="D366">
            <v>1</v>
          </cell>
          <cell r="E366">
            <v>180.35305330914588</v>
          </cell>
        </row>
        <row r="367">
          <cell r="B367" t="str">
            <v>07203002</v>
          </cell>
          <cell r="C367" t="str">
            <v>Remplacement de plaquettes de freins</v>
          </cell>
          <cell r="D367">
            <v>1</v>
          </cell>
          <cell r="E367">
            <v>67.65000000000002</v>
          </cell>
        </row>
        <row r="368">
          <cell r="B368" t="str">
            <v>07203003</v>
          </cell>
          <cell r="C368" t="str">
            <v>Vidange, graissage d'une voiture.</v>
          </cell>
          <cell r="D368">
            <v>5</v>
          </cell>
          <cell r="E368">
            <v>140.77335740192137</v>
          </cell>
        </row>
        <row r="369">
          <cell r="B369" t="str">
            <v>07203004</v>
          </cell>
          <cell r="C369" t="str">
            <v>Collage de trou sur chambre à air motocyclette</v>
          </cell>
          <cell r="D369">
            <v>1</v>
          </cell>
          <cell r="E369">
            <v>143.42953949587928</v>
          </cell>
        </row>
        <row r="370">
          <cell r="B370" t="str">
            <v>07204001</v>
          </cell>
          <cell r="C370" t="str">
            <v>Examen de permis de conduire</v>
          </cell>
          <cell r="D370">
            <v>1</v>
          </cell>
          <cell r="E370">
            <v>34.095999999999997</v>
          </cell>
        </row>
        <row r="371">
          <cell r="B371" t="str">
            <v>07204002</v>
          </cell>
          <cell r="C371" t="str">
            <v>Remise à niveau dans une Auto-école.</v>
          </cell>
          <cell r="D371">
            <v>1</v>
          </cell>
          <cell r="E371">
            <v>108.73490075868006</v>
          </cell>
        </row>
        <row r="372">
          <cell r="B372" t="str">
            <v>07204003</v>
          </cell>
          <cell r="C372" t="str">
            <v>Vignette automobile</v>
          </cell>
          <cell r="D372">
            <v>1</v>
          </cell>
          <cell r="E372">
            <v>123.01600000000001</v>
          </cell>
        </row>
        <row r="373">
          <cell r="B373" t="str">
            <v>07302001</v>
          </cell>
          <cell r="C373" t="str">
            <v>Transport local collectif en minibus</v>
          </cell>
          <cell r="D373">
            <v>42</v>
          </cell>
          <cell r="E373">
            <v>125.75956506400506</v>
          </cell>
        </row>
        <row r="374">
          <cell r="B374" t="str">
            <v>07302002</v>
          </cell>
          <cell r="C374" t="str">
            <v>Taxi de ville</v>
          </cell>
          <cell r="D374">
            <v>477</v>
          </cell>
          <cell r="E374">
            <v>71.429000000000016</v>
          </cell>
        </row>
        <row r="375">
          <cell r="B375" t="str">
            <v>07302003</v>
          </cell>
          <cell r="C375" t="str">
            <v>Transport interurbain</v>
          </cell>
          <cell r="D375">
            <v>8</v>
          </cell>
          <cell r="E375">
            <v>92.672499286465779</v>
          </cell>
        </row>
        <row r="376">
          <cell r="B376" t="str">
            <v>07303001</v>
          </cell>
          <cell r="C376" t="str">
            <v>Transport de passager et de bagages par avion à l'intérieur</v>
          </cell>
          <cell r="D376">
            <v>89</v>
          </cell>
          <cell r="E376">
            <v>166.02309778762711</v>
          </cell>
        </row>
        <row r="377">
          <cell r="B377" t="str">
            <v>07303002</v>
          </cell>
          <cell r="C377" t="str">
            <v>Transport transfrontalier de passagers et de bagages par avion vers un pays afri</v>
          </cell>
          <cell r="D377">
            <v>15</v>
          </cell>
          <cell r="E377">
            <v>93.648565872628296</v>
          </cell>
        </row>
        <row r="378">
          <cell r="B378" t="str">
            <v>07303003</v>
          </cell>
          <cell r="C378" t="str">
            <v>Transport transfontalier de passagers et de bagages par avion vers l'Europe</v>
          </cell>
          <cell r="D378">
            <v>5</v>
          </cell>
          <cell r="E378">
            <v>99.831277308464323</v>
          </cell>
        </row>
        <row r="379">
          <cell r="B379" t="str">
            <v>07303004</v>
          </cell>
          <cell r="C379" t="str">
            <v>Transport transfontalier de passagers et bagages par avion vers reste du monde.</v>
          </cell>
          <cell r="D379">
            <v>20</v>
          </cell>
          <cell r="E379">
            <v>89.188109818487007</v>
          </cell>
        </row>
        <row r="380">
          <cell r="B380" t="str">
            <v>07304001</v>
          </cell>
          <cell r="C380" t="str">
            <v>Transport par bateau à l'intérieur.</v>
          </cell>
          <cell r="D380">
            <v>10</v>
          </cell>
          <cell r="E380">
            <v>141.35230072293132</v>
          </cell>
        </row>
        <row r="381">
          <cell r="B381" t="str">
            <v>08100001</v>
          </cell>
          <cell r="C381" t="str">
            <v>Affranchissement lettre au niveau national</v>
          </cell>
          <cell r="D381">
            <v>1</v>
          </cell>
          <cell r="E381">
            <v>120</v>
          </cell>
        </row>
        <row r="382">
          <cell r="B382" t="str">
            <v>08100002</v>
          </cell>
          <cell r="C382" t="str">
            <v>Affranchissement lettre vers l'Europe</v>
          </cell>
          <cell r="D382">
            <v>1</v>
          </cell>
          <cell r="E382">
            <v>128.571</v>
          </cell>
        </row>
        <row r="383">
          <cell r="B383" t="str">
            <v>08100003</v>
          </cell>
          <cell r="C383" t="str">
            <v>Frais d'expédition colis vers l'Europe</v>
          </cell>
          <cell r="D383">
            <v>1</v>
          </cell>
          <cell r="E383">
            <v>90.247874357239013</v>
          </cell>
        </row>
        <row r="384">
          <cell r="B384" t="str">
            <v>08100004</v>
          </cell>
          <cell r="C384" t="str">
            <v>Location de boîte postale</v>
          </cell>
          <cell r="D384">
            <v>1</v>
          </cell>
          <cell r="E384">
            <v>100</v>
          </cell>
        </row>
        <row r="385">
          <cell r="B385" t="str">
            <v>08200001</v>
          </cell>
          <cell r="C385" t="str">
            <v>Poste téléphonique fixe avec fil</v>
          </cell>
          <cell r="D385">
            <v>1</v>
          </cell>
          <cell r="E385">
            <v>79.588521578763348</v>
          </cell>
        </row>
        <row r="386">
          <cell r="B386" t="str">
            <v>08200002</v>
          </cell>
          <cell r="C386" t="str">
            <v>Poste téléphonique fixe sans fil</v>
          </cell>
          <cell r="D386">
            <v>1</v>
          </cell>
          <cell r="E386">
            <v>92.593000000000004</v>
          </cell>
        </row>
        <row r="387">
          <cell r="B387" t="str">
            <v>08200003</v>
          </cell>
          <cell r="C387" t="str">
            <v>Poste téléphonique mobile haut de gamme</v>
          </cell>
          <cell r="D387">
            <v>4</v>
          </cell>
          <cell r="E387">
            <v>142.6589976237955</v>
          </cell>
        </row>
        <row r="388">
          <cell r="B388" t="str">
            <v>08200004</v>
          </cell>
          <cell r="C388" t="str">
            <v>Poste téléphonique mobile bas de gamme</v>
          </cell>
          <cell r="D388">
            <v>13</v>
          </cell>
          <cell r="E388">
            <v>121.22017336856933</v>
          </cell>
        </row>
        <row r="389">
          <cell r="B389" t="str">
            <v>08300101</v>
          </cell>
          <cell r="C389" t="str">
            <v>Frais d'installation de téléphone fixe</v>
          </cell>
          <cell r="D389">
            <v>26</v>
          </cell>
          <cell r="E389">
            <v>40</v>
          </cell>
        </row>
        <row r="390">
          <cell r="B390" t="str">
            <v>08300102</v>
          </cell>
          <cell r="C390" t="str">
            <v>Taxe de base téléphonique pour un téléphone fixe.</v>
          </cell>
          <cell r="D390">
            <v>10</v>
          </cell>
          <cell r="E390">
            <v>42.328000000000003</v>
          </cell>
        </row>
        <row r="391">
          <cell r="B391" t="str">
            <v>08300103</v>
          </cell>
          <cell r="C391" t="str">
            <v>Coût de la minute de communication en heure normale</v>
          </cell>
          <cell r="D391">
            <v>82</v>
          </cell>
          <cell r="E391">
            <v>79.05694150420949</v>
          </cell>
        </row>
        <row r="392">
          <cell r="B392" t="str">
            <v>08300104</v>
          </cell>
          <cell r="C392" t="str">
            <v>Coût de la minute de communication en heure creuse</v>
          </cell>
          <cell r="D392">
            <v>17</v>
          </cell>
          <cell r="E392">
            <v>58.682023567699162</v>
          </cell>
        </row>
        <row r="393">
          <cell r="B393" t="str">
            <v>08300105</v>
          </cell>
          <cell r="C393" t="str">
            <v>Coût de la minute de communication vers un autre opérateur</v>
          </cell>
          <cell r="D393">
            <v>61</v>
          </cell>
          <cell r="E393">
            <v>61.967733539318672</v>
          </cell>
        </row>
        <row r="394">
          <cell r="B394" t="str">
            <v>08300106</v>
          </cell>
          <cell r="C394" t="str">
            <v>Coût de la minute de communication vers la zone 1</v>
          </cell>
          <cell r="D394">
            <v>17</v>
          </cell>
          <cell r="E394">
            <v>163.96238593043225</v>
          </cell>
        </row>
        <row r="395">
          <cell r="B395" t="str">
            <v>08300107</v>
          </cell>
          <cell r="C395" t="str">
            <v>Appel internet (destination à préciser)</v>
          </cell>
          <cell r="D395">
            <v>17</v>
          </cell>
          <cell r="E395">
            <v>109.54451150103323</v>
          </cell>
        </row>
        <row r="396">
          <cell r="B396" t="str">
            <v>08300108</v>
          </cell>
          <cell r="C396" t="str">
            <v>Frais de connexion mensuelle à l'internet</v>
          </cell>
          <cell r="D396">
            <v>63</v>
          </cell>
          <cell r="E396">
            <v>42.856999999999999</v>
          </cell>
        </row>
        <row r="397">
          <cell r="B397" t="str">
            <v>08300109</v>
          </cell>
          <cell r="C397" t="str">
            <v>Frais de navigation d'une heure dans un Cybercafé</v>
          </cell>
          <cell r="D397">
            <v>82</v>
          </cell>
          <cell r="E397">
            <v>82.487138198031516</v>
          </cell>
        </row>
        <row r="398">
          <cell r="B398" t="str">
            <v>08300110</v>
          </cell>
          <cell r="C398" t="str">
            <v>Coût de la minute de communication vers la zone2</v>
          </cell>
          <cell r="D398">
            <v>17</v>
          </cell>
          <cell r="E398">
            <v>124.15504877370068</v>
          </cell>
        </row>
        <row r="399">
          <cell r="B399" t="str">
            <v>08300111</v>
          </cell>
          <cell r="C399" t="str">
            <v>Coût de la minute de communication vers la zone 3</v>
          </cell>
          <cell r="D399">
            <v>17</v>
          </cell>
          <cell r="E399">
            <v>156.43625630907945</v>
          </cell>
        </row>
        <row r="400">
          <cell r="B400" t="str">
            <v>08300112</v>
          </cell>
          <cell r="C400" t="str">
            <v>Coût de laminute de communication vers la zone 4</v>
          </cell>
          <cell r="D400">
            <v>17</v>
          </cell>
          <cell r="E400">
            <v>145.80767005888274</v>
          </cell>
        </row>
        <row r="401">
          <cell r="B401" t="str">
            <v>09101001</v>
          </cell>
          <cell r="C401" t="str">
            <v>Antenne de télévision</v>
          </cell>
          <cell r="D401">
            <v>7</v>
          </cell>
          <cell r="E401">
            <v>78.959999999999994</v>
          </cell>
        </row>
        <row r="402">
          <cell r="B402" t="str">
            <v>09101004</v>
          </cell>
          <cell r="C402" t="str">
            <v>Poste de télévision couleur</v>
          </cell>
          <cell r="D402">
            <v>20</v>
          </cell>
          <cell r="E402">
            <v>56.528829632812112</v>
          </cell>
        </row>
        <row r="403">
          <cell r="B403" t="str">
            <v>09101005</v>
          </cell>
          <cell r="C403" t="str">
            <v>Radiocassette, mini-chaîne</v>
          </cell>
          <cell r="D403">
            <v>8</v>
          </cell>
          <cell r="E403">
            <v>36.103727233505531</v>
          </cell>
        </row>
        <row r="404">
          <cell r="B404" t="str">
            <v>09101006</v>
          </cell>
          <cell r="C404" t="str">
            <v>Lecteur DVD</v>
          </cell>
          <cell r="D404">
            <v>3</v>
          </cell>
          <cell r="E404">
            <v>72.2646817589129</v>
          </cell>
        </row>
        <row r="405">
          <cell r="B405" t="str">
            <v>09102001</v>
          </cell>
          <cell r="C405" t="str">
            <v>Appareil photographique numérique de poche</v>
          </cell>
          <cell r="D405">
            <v>3</v>
          </cell>
          <cell r="E405">
            <v>65.392873773186253</v>
          </cell>
        </row>
        <row r="406">
          <cell r="B406" t="str">
            <v>09102002</v>
          </cell>
          <cell r="C406" t="str">
            <v>Caméra vidéo</v>
          </cell>
          <cell r="D406">
            <v>2</v>
          </cell>
          <cell r="E406">
            <v>89.594091602069383</v>
          </cell>
        </row>
        <row r="407">
          <cell r="B407" t="str">
            <v>09103001</v>
          </cell>
          <cell r="C407" t="str">
            <v>Calculatrice (yc calculette)</v>
          </cell>
          <cell r="D407">
            <v>2</v>
          </cell>
          <cell r="E407">
            <v>105.17312059686304</v>
          </cell>
        </row>
        <row r="408">
          <cell r="B408" t="str">
            <v>09103002</v>
          </cell>
          <cell r="C408" t="str">
            <v>Micro-ordinateur</v>
          </cell>
          <cell r="D408">
            <v>5</v>
          </cell>
          <cell r="E408">
            <v>131.0836337381597</v>
          </cell>
        </row>
        <row r="409">
          <cell r="B409" t="str">
            <v>09103003</v>
          </cell>
          <cell r="C409" t="str">
            <v>Micro-ordinateur portable</v>
          </cell>
          <cell r="D409">
            <v>5</v>
          </cell>
          <cell r="E409">
            <v>99.443196121160085</v>
          </cell>
        </row>
        <row r="410">
          <cell r="B410" t="str">
            <v>09104001</v>
          </cell>
          <cell r="C410" t="str">
            <v>CD ROM enregistré</v>
          </cell>
          <cell r="D410">
            <v>2</v>
          </cell>
          <cell r="E410">
            <v>100.00000000000003</v>
          </cell>
        </row>
        <row r="411">
          <cell r="B411" t="str">
            <v>09104002</v>
          </cell>
          <cell r="C411" t="str">
            <v>DVD-film</v>
          </cell>
          <cell r="D411">
            <v>1</v>
          </cell>
          <cell r="E411">
            <v>70.710678118654755</v>
          </cell>
        </row>
        <row r="412">
          <cell r="B412" t="str">
            <v>09104003</v>
          </cell>
          <cell r="C412" t="str">
            <v>Clé USB</v>
          </cell>
          <cell r="D412">
            <v>1</v>
          </cell>
          <cell r="E412">
            <v>45.233410087364888</v>
          </cell>
        </row>
        <row r="413">
          <cell r="B413" t="str">
            <v>09104004</v>
          </cell>
          <cell r="C413" t="str">
            <v>CD ROM vierge</v>
          </cell>
          <cell r="D413">
            <v>1</v>
          </cell>
          <cell r="E413">
            <v>84.089557435603794</v>
          </cell>
        </row>
        <row r="414">
          <cell r="B414" t="str">
            <v>09105001</v>
          </cell>
          <cell r="C414" t="str">
            <v>Réparation d'un poste de télévision</v>
          </cell>
          <cell r="D414">
            <v>1</v>
          </cell>
          <cell r="E414">
            <v>114.91879285236931</v>
          </cell>
        </row>
        <row r="415">
          <cell r="B415" t="str">
            <v>09301002</v>
          </cell>
          <cell r="C415" t="str">
            <v>Jeux vidéo</v>
          </cell>
          <cell r="D415">
            <v>1</v>
          </cell>
          <cell r="E415">
            <v>96.78611478350453</v>
          </cell>
        </row>
        <row r="416">
          <cell r="B416" t="str">
            <v>09301003</v>
          </cell>
          <cell r="C416" t="str">
            <v>Ballon pour enfant</v>
          </cell>
          <cell r="D416">
            <v>1</v>
          </cell>
          <cell r="E416">
            <v>93.324528238829046</v>
          </cell>
        </row>
        <row r="417">
          <cell r="B417" t="str">
            <v>09302001</v>
          </cell>
          <cell r="C417" t="str">
            <v>Ballon de football</v>
          </cell>
          <cell r="D417">
            <v>1</v>
          </cell>
          <cell r="E417">
            <v>103.63256116684563</v>
          </cell>
        </row>
        <row r="418">
          <cell r="B418" t="str">
            <v>09302002</v>
          </cell>
          <cell r="C418" t="str">
            <v>Chaussure de football, adulte</v>
          </cell>
          <cell r="D418">
            <v>1</v>
          </cell>
          <cell r="E418">
            <v>83.517287695422695</v>
          </cell>
        </row>
        <row r="419">
          <cell r="B419" t="str">
            <v>09303001</v>
          </cell>
          <cell r="C419" t="str">
            <v>Fleurs et feuillages artificiels</v>
          </cell>
          <cell r="D419">
            <v>1</v>
          </cell>
          <cell r="E419">
            <v>102.16249850116236</v>
          </cell>
        </row>
        <row r="420">
          <cell r="B420" t="str">
            <v>09303002</v>
          </cell>
          <cell r="C420" t="str">
            <v>Pots pour fleurs</v>
          </cell>
          <cell r="D420">
            <v>1</v>
          </cell>
          <cell r="E420">
            <v>88.217632558983809</v>
          </cell>
        </row>
        <row r="421">
          <cell r="B421" t="str">
            <v>09401001</v>
          </cell>
          <cell r="C421" t="str">
            <v>Droit d'entrée au stade</v>
          </cell>
          <cell r="D421">
            <v>2</v>
          </cell>
          <cell r="E421">
            <v>100</v>
          </cell>
        </row>
        <row r="422">
          <cell r="B422" t="str">
            <v>09401002</v>
          </cell>
          <cell r="C422" t="str">
            <v>Abonnement et redevance à des chaînes Telé ou radio</v>
          </cell>
          <cell r="D422">
            <v>1</v>
          </cell>
          <cell r="E422">
            <v>103.27923314974797</v>
          </cell>
        </row>
        <row r="423">
          <cell r="B423" t="str">
            <v>09401003</v>
          </cell>
          <cell r="C423" t="str">
            <v>Abonnement bibliothèque</v>
          </cell>
          <cell r="D423">
            <v>1</v>
          </cell>
          <cell r="E423">
            <v>99.999999999999972</v>
          </cell>
        </row>
        <row r="424">
          <cell r="B424" t="str">
            <v>09401004</v>
          </cell>
          <cell r="C424" t="str">
            <v>Droit d'entrée au concert</v>
          </cell>
          <cell r="D424">
            <v>3</v>
          </cell>
          <cell r="E424">
            <v>33.333749999062512</v>
          </cell>
        </row>
        <row r="425">
          <cell r="B425" t="str">
            <v>09401005</v>
          </cell>
          <cell r="C425" t="str">
            <v>Droit d'entrée dans un dancing</v>
          </cell>
          <cell r="D425">
            <v>1</v>
          </cell>
          <cell r="E425">
            <v>188.20714304044947</v>
          </cell>
        </row>
        <row r="426">
          <cell r="B426" t="str">
            <v>09401006</v>
          </cell>
          <cell r="C426" t="str">
            <v>Photo d'identité ou de passeport</v>
          </cell>
          <cell r="D426">
            <v>1</v>
          </cell>
          <cell r="E426">
            <v>99.999999999999972</v>
          </cell>
        </row>
        <row r="427">
          <cell r="B427" t="str">
            <v>09501101</v>
          </cell>
          <cell r="C427" t="str">
            <v>Livre de lecture classe de CM2</v>
          </cell>
          <cell r="D427">
            <v>9</v>
          </cell>
          <cell r="E427">
            <v>116.11407201377961</v>
          </cell>
        </row>
        <row r="428">
          <cell r="B428" t="str">
            <v>09501102</v>
          </cell>
          <cell r="C428" t="str">
            <v>Livre de mathématique 3ème</v>
          </cell>
          <cell r="D428">
            <v>3</v>
          </cell>
          <cell r="E428">
            <v>162.655</v>
          </cell>
        </row>
        <row r="429">
          <cell r="B429" t="str">
            <v>09501103</v>
          </cell>
          <cell r="C429" t="str">
            <v>Fascicule de biologie en terminale scientifique</v>
          </cell>
          <cell r="D429">
            <v>3</v>
          </cell>
          <cell r="E429">
            <v>103.02200000000001</v>
          </cell>
        </row>
        <row r="430">
          <cell r="B430" t="str">
            <v>09501201</v>
          </cell>
          <cell r="C430" t="str">
            <v>Livre de poche</v>
          </cell>
          <cell r="D430">
            <v>1</v>
          </cell>
          <cell r="E430">
            <v>123.45731855802849</v>
          </cell>
        </row>
        <row r="431">
          <cell r="B431" t="str">
            <v>09501202</v>
          </cell>
          <cell r="C431" t="str">
            <v>Dictionnaire unilingue</v>
          </cell>
          <cell r="D431">
            <v>1</v>
          </cell>
          <cell r="E431">
            <v>96.229951293776182</v>
          </cell>
        </row>
        <row r="432">
          <cell r="B432" t="str">
            <v>09502001</v>
          </cell>
          <cell r="C432" t="str">
            <v>Journal quotidien officiel (national)</v>
          </cell>
          <cell r="D432">
            <v>1</v>
          </cell>
          <cell r="E432">
            <v>100</v>
          </cell>
        </row>
        <row r="433">
          <cell r="B433" t="str">
            <v>09502002</v>
          </cell>
          <cell r="C433" t="str">
            <v>Journal quotidien privé local</v>
          </cell>
          <cell r="D433">
            <v>1</v>
          </cell>
          <cell r="E433">
            <v>100</v>
          </cell>
        </row>
        <row r="434">
          <cell r="B434" t="str">
            <v>09502003</v>
          </cell>
          <cell r="C434" t="str">
            <v>Journal hebdomadaire international</v>
          </cell>
          <cell r="D434">
            <v>1</v>
          </cell>
          <cell r="E434">
            <v>26.111778951270249</v>
          </cell>
        </row>
        <row r="435">
          <cell r="B435" t="str">
            <v>09503001</v>
          </cell>
          <cell r="C435" t="str">
            <v>Photocopie et reprographie à but scolaire (reprographie d'un livre ou d'un polyc</v>
          </cell>
          <cell r="D435">
            <v>1</v>
          </cell>
          <cell r="E435">
            <v>150.52279439672918</v>
          </cell>
        </row>
        <row r="436">
          <cell r="B436" t="str">
            <v>09504101</v>
          </cell>
          <cell r="C436" t="str">
            <v>Bloc-notes, carnet de notes</v>
          </cell>
          <cell r="D436">
            <v>1</v>
          </cell>
          <cell r="E436">
            <v>62.882548577808471</v>
          </cell>
        </row>
        <row r="437">
          <cell r="B437" t="str">
            <v>09504102</v>
          </cell>
          <cell r="C437" t="str">
            <v>Cahier ordinaire</v>
          </cell>
          <cell r="D437">
            <v>10</v>
          </cell>
          <cell r="E437">
            <v>104.1488150447155</v>
          </cell>
        </row>
        <row r="438">
          <cell r="B438" t="str">
            <v>09504103</v>
          </cell>
          <cell r="C438" t="str">
            <v>Enveloppes ordinaires</v>
          </cell>
          <cell r="D438">
            <v>1</v>
          </cell>
          <cell r="E438">
            <v>115.43835861723437</v>
          </cell>
        </row>
        <row r="439">
          <cell r="B439" t="str">
            <v>09504104</v>
          </cell>
          <cell r="C439" t="str">
            <v>Rame de papier ordinaire , format A4</v>
          </cell>
          <cell r="D439">
            <v>1</v>
          </cell>
          <cell r="E439">
            <v>93.691364452587564</v>
          </cell>
        </row>
        <row r="440">
          <cell r="B440" t="str">
            <v>09504105</v>
          </cell>
          <cell r="C440" t="str">
            <v>Cahier de travaux pratiques</v>
          </cell>
          <cell r="D440">
            <v>1</v>
          </cell>
          <cell r="E440">
            <v>91.929505831090026</v>
          </cell>
        </row>
        <row r="441">
          <cell r="B441" t="str">
            <v>09504201</v>
          </cell>
          <cell r="C441" t="str">
            <v>Paquet de crayons couleur</v>
          </cell>
          <cell r="D441">
            <v>1</v>
          </cell>
          <cell r="E441">
            <v>113.41523791479031</v>
          </cell>
        </row>
        <row r="442">
          <cell r="B442" t="str">
            <v>09504202</v>
          </cell>
          <cell r="C442" t="str">
            <v>Crayon ordinaire</v>
          </cell>
          <cell r="D442">
            <v>1</v>
          </cell>
          <cell r="E442">
            <v>93.060485910209977</v>
          </cell>
        </row>
        <row r="443">
          <cell r="B443" t="str">
            <v>09504203</v>
          </cell>
          <cell r="C443" t="str">
            <v>Règle graduée double décimètre</v>
          </cell>
          <cell r="D443">
            <v>1</v>
          </cell>
          <cell r="E443">
            <v>133.87481934997595</v>
          </cell>
        </row>
        <row r="444">
          <cell r="B444" t="str">
            <v>09504204</v>
          </cell>
          <cell r="C444" t="str">
            <v>Stylos à bille</v>
          </cell>
          <cell r="D444">
            <v>2</v>
          </cell>
          <cell r="E444">
            <v>100.00000000000003</v>
          </cell>
        </row>
        <row r="445">
          <cell r="B445" t="str">
            <v>09504205</v>
          </cell>
          <cell r="C445" t="str">
            <v>Gomme ordinaire</v>
          </cell>
          <cell r="D445">
            <v>3</v>
          </cell>
          <cell r="E445">
            <v>110.66819197003218</v>
          </cell>
        </row>
        <row r="446">
          <cell r="B446" t="str">
            <v>09600001</v>
          </cell>
          <cell r="C446" t="str">
            <v>Pélérinage à la Mecque</v>
          </cell>
          <cell r="D446">
            <v>24</v>
          </cell>
          <cell r="E446">
            <v>117.52805385541663</v>
          </cell>
        </row>
        <row r="447">
          <cell r="B447" t="str">
            <v>10100001</v>
          </cell>
          <cell r="C447" t="str">
            <v>Frais d'inscription dans une école primaire publique</v>
          </cell>
          <cell r="D447">
            <v>21</v>
          </cell>
          <cell r="E447">
            <v>34.19951893353393</v>
          </cell>
        </row>
        <row r="448">
          <cell r="B448" t="str">
            <v>10100002</v>
          </cell>
          <cell r="C448" t="str">
            <v>Frais de scolarité dans une école primaire privée</v>
          </cell>
          <cell r="D448">
            <v>50</v>
          </cell>
          <cell r="E448">
            <v>108.26114873234987</v>
          </cell>
        </row>
        <row r="449">
          <cell r="B449" t="str">
            <v>10100003</v>
          </cell>
          <cell r="C449" t="str">
            <v>Frais de scolarité jardin d'enfant ou maternelle</v>
          </cell>
          <cell r="D449">
            <v>22</v>
          </cell>
          <cell r="E449">
            <v>105.83045212705144</v>
          </cell>
        </row>
        <row r="450">
          <cell r="B450" t="str">
            <v>10200001</v>
          </cell>
          <cell r="C450" t="str">
            <v>Frais d'inscription dans une école secondaire publique</v>
          </cell>
          <cell r="D450">
            <v>26</v>
          </cell>
          <cell r="E450">
            <v>103.84890547168143</v>
          </cell>
        </row>
        <row r="451">
          <cell r="B451" t="str">
            <v>10200002</v>
          </cell>
          <cell r="C451" t="str">
            <v>Frais de scolarité dans une école secondaire privée</v>
          </cell>
          <cell r="D451">
            <v>122</v>
          </cell>
          <cell r="E451">
            <v>111.83635336132674</v>
          </cell>
        </row>
        <row r="452">
          <cell r="B452" t="str">
            <v>10400001</v>
          </cell>
          <cell r="C452" t="str">
            <v>Frais d'inscription dans une université publique</v>
          </cell>
          <cell r="D452">
            <v>16</v>
          </cell>
          <cell r="E452">
            <v>58.536999999999999</v>
          </cell>
        </row>
        <row r="453">
          <cell r="B453" t="str">
            <v>10400002</v>
          </cell>
          <cell r="C453" t="str">
            <v>Frais de scolarité dans une école supérieure privée de cycle BTS ou licence prof</v>
          </cell>
          <cell r="D453">
            <v>10</v>
          </cell>
          <cell r="E453">
            <v>102.57986376784494</v>
          </cell>
        </row>
        <row r="454">
          <cell r="B454" t="str">
            <v>10500001</v>
          </cell>
          <cell r="C454" t="str">
            <v>Cours d'apprentissage d'une seconde langue pour adulte, dans un centre linguisti</v>
          </cell>
          <cell r="D454">
            <v>1</v>
          </cell>
          <cell r="E454">
            <v>97.211110476117909</v>
          </cell>
        </row>
        <row r="455">
          <cell r="B455" t="str">
            <v>10500002</v>
          </cell>
          <cell r="C455" t="str">
            <v>Contrat d'apprentissage de couture</v>
          </cell>
          <cell r="D455">
            <v>1</v>
          </cell>
          <cell r="E455">
            <v>75</v>
          </cell>
        </row>
        <row r="456">
          <cell r="B456" t="str">
            <v>10500003</v>
          </cell>
          <cell r="C456" t="str">
            <v>Contrat d'apprentissage en bureautique</v>
          </cell>
          <cell r="D456">
            <v>1</v>
          </cell>
          <cell r="E456">
            <v>109.54451150103323</v>
          </cell>
        </row>
        <row r="457">
          <cell r="B457" t="str">
            <v>11100001</v>
          </cell>
          <cell r="C457" t="str">
            <v>Consommation de bière (importé) dans un bar</v>
          </cell>
          <cell r="D457">
            <v>7</v>
          </cell>
          <cell r="E457">
            <v>114.57534710808615</v>
          </cell>
        </row>
        <row r="458">
          <cell r="B458" t="str">
            <v>11100002</v>
          </cell>
          <cell r="C458" t="str">
            <v>Thé traditionnel vendu dans un kiosque ou dans un restaurant de rue.</v>
          </cell>
          <cell r="D458">
            <v>7</v>
          </cell>
          <cell r="E458">
            <v>100.00000000000003</v>
          </cell>
        </row>
        <row r="459">
          <cell r="B459" t="str">
            <v>11100003</v>
          </cell>
          <cell r="C459" t="str">
            <v>Tasse de café simple vendu dans un kiosque ou dans un restaurant de rue.</v>
          </cell>
          <cell r="D459">
            <v>7</v>
          </cell>
          <cell r="E459">
            <v>118.92063717475777</v>
          </cell>
        </row>
        <row r="460">
          <cell r="B460" t="str">
            <v>11100004</v>
          </cell>
          <cell r="C460" t="str">
            <v>Jus de fruit de fabrication artisanale ou non (citron, grenadine...) dans un bar</v>
          </cell>
          <cell r="D460">
            <v>7</v>
          </cell>
          <cell r="E460">
            <v>90.856029641606966</v>
          </cell>
        </row>
        <row r="461">
          <cell r="B461" t="str">
            <v>11100005</v>
          </cell>
          <cell r="C461" t="str">
            <v>Consommation de Whisky dans un bar ou restaurant</v>
          </cell>
          <cell r="D461">
            <v>6</v>
          </cell>
          <cell r="E461">
            <v>148.22472809765881</v>
          </cell>
        </row>
        <row r="462">
          <cell r="B462" t="str">
            <v>11100006</v>
          </cell>
          <cell r="C462" t="str">
            <v>Vin ordinaire dans un bar ou restaurant</v>
          </cell>
          <cell r="D462">
            <v>7</v>
          </cell>
          <cell r="E462">
            <v>184.24608396700876</v>
          </cell>
        </row>
        <row r="463">
          <cell r="B463" t="str">
            <v>11100007</v>
          </cell>
          <cell r="C463" t="str">
            <v>Eau minérale prise au bar</v>
          </cell>
          <cell r="D463">
            <v>10</v>
          </cell>
          <cell r="E463">
            <v>89.443407596456538</v>
          </cell>
        </row>
        <row r="464">
          <cell r="B464" t="str">
            <v>11100008</v>
          </cell>
          <cell r="C464" t="str">
            <v>Petit café express</v>
          </cell>
          <cell r="D464">
            <v>11</v>
          </cell>
          <cell r="E464">
            <v>111.22849954415167</v>
          </cell>
        </row>
        <row r="465">
          <cell r="B465" t="str">
            <v>11100009</v>
          </cell>
          <cell r="C465" t="str">
            <v>Thé en sachet</v>
          </cell>
          <cell r="D465">
            <v>7</v>
          </cell>
          <cell r="E465">
            <v>118.13133340758549</v>
          </cell>
        </row>
        <row r="466">
          <cell r="B466" t="str">
            <v>11100010</v>
          </cell>
          <cell r="C466" t="str">
            <v>Brochette de viande de boeuf ou mechoui de boeuf</v>
          </cell>
          <cell r="D466">
            <v>18</v>
          </cell>
          <cell r="E466">
            <v>141.42135623730954</v>
          </cell>
        </row>
        <row r="467">
          <cell r="B467" t="str">
            <v>11100011</v>
          </cell>
          <cell r="C467" t="str">
            <v>Plat de "n'tibé" (viande) avec accompagnement</v>
          </cell>
          <cell r="D467">
            <v>18</v>
          </cell>
          <cell r="E467">
            <v>150</v>
          </cell>
        </row>
        <row r="468">
          <cell r="B468" t="str">
            <v>11100012</v>
          </cell>
          <cell r="C468" t="str">
            <v>Plat de "mabawa" grillé</v>
          </cell>
          <cell r="D468">
            <v>18</v>
          </cell>
          <cell r="E468">
            <v>144.2249570307408</v>
          </cell>
        </row>
        <row r="469">
          <cell r="B469" t="str">
            <v>11100013</v>
          </cell>
          <cell r="C469" t="str">
            <v>Sandwich (pain chargé) vendu dans un kiosque</v>
          </cell>
          <cell r="D469">
            <v>18</v>
          </cell>
          <cell r="E469">
            <v>103.56295662145091</v>
          </cell>
        </row>
        <row r="470">
          <cell r="B470" t="str">
            <v>11100014</v>
          </cell>
          <cell r="C470" t="str">
            <v>Petit déjeuner simple</v>
          </cell>
          <cell r="D470">
            <v>7</v>
          </cell>
          <cell r="E470">
            <v>116.84463248789442</v>
          </cell>
        </row>
        <row r="471">
          <cell r="B471" t="str">
            <v>11100015</v>
          </cell>
          <cell r="C471" t="str">
            <v>Consommation de frite au poulet dans un restaurant</v>
          </cell>
          <cell r="D471">
            <v>18</v>
          </cell>
          <cell r="E471">
            <v>116.1104713066341</v>
          </cell>
        </row>
        <row r="472">
          <cell r="B472" t="str">
            <v>11200001</v>
          </cell>
          <cell r="C472" t="str">
            <v>Nuitée dans un hôtel moyen standing</v>
          </cell>
          <cell r="D472">
            <v>15</v>
          </cell>
          <cell r="E472">
            <v>119.93846171922434</v>
          </cell>
        </row>
        <row r="473">
          <cell r="B473" t="str">
            <v>11200002</v>
          </cell>
          <cell r="C473" t="str">
            <v>Nuitée dans une auberge</v>
          </cell>
          <cell r="D473">
            <v>14</v>
          </cell>
          <cell r="E473">
            <v>133.19095989303088</v>
          </cell>
        </row>
        <row r="474">
          <cell r="B474" t="str">
            <v>11200003</v>
          </cell>
          <cell r="C474" t="str">
            <v>Nuitée dans un hôtel grand standing</v>
          </cell>
          <cell r="D474">
            <v>6</v>
          </cell>
          <cell r="E474">
            <v>67.040000000000006</v>
          </cell>
        </row>
        <row r="475">
          <cell r="B475" t="str">
            <v>12101001</v>
          </cell>
          <cell r="C475" t="str">
            <v>Coiffure moderne pour dame</v>
          </cell>
          <cell r="D475">
            <v>15</v>
          </cell>
          <cell r="E475">
            <v>141.64966818990055</v>
          </cell>
        </row>
        <row r="476">
          <cell r="B476" t="str">
            <v>12101002</v>
          </cell>
          <cell r="C476" t="str">
            <v>Coiffure pour homme dans un salon de coiffure</v>
          </cell>
          <cell r="D476">
            <v>3</v>
          </cell>
          <cell r="E476">
            <v>112.69637103396398</v>
          </cell>
        </row>
        <row r="477">
          <cell r="B477" t="str">
            <v>12101003</v>
          </cell>
          <cell r="C477" t="str">
            <v>Défrisages des cheveux dans un salon de coiffure</v>
          </cell>
          <cell r="D477">
            <v>8</v>
          </cell>
          <cell r="E477">
            <v>103.3317572400957</v>
          </cell>
        </row>
        <row r="478">
          <cell r="B478" t="str">
            <v>12102101</v>
          </cell>
          <cell r="C478" t="str">
            <v>Brosse à dents</v>
          </cell>
          <cell r="D478">
            <v>3</v>
          </cell>
          <cell r="E478">
            <v>83.900831343702308</v>
          </cell>
        </row>
        <row r="479">
          <cell r="B479" t="str">
            <v>12102102</v>
          </cell>
          <cell r="C479" t="str">
            <v>Lame de rasoir</v>
          </cell>
          <cell r="D479">
            <v>2</v>
          </cell>
          <cell r="E479">
            <v>59.460355750136053</v>
          </cell>
        </row>
        <row r="480">
          <cell r="B480" t="str">
            <v>12102103</v>
          </cell>
          <cell r="C480" t="str">
            <v>Peigne de type européen</v>
          </cell>
          <cell r="D480">
            <v>3</v>
          </cell>
          <cell r="E480">
            <v>100.00000000000003</v>
          </cell>
        </row>
        <row r="481">
          <cell r="B481" t="str">
            <v>12102104</v>
          </cell>
          <cell r="C481" t="str">
            <v>Rasoir jetable</v>
          </cell>
          <cell r="D481">
            <v>5</v>
          </cell>
          <cell r="E481">
            <v>88.5880862309956</v>
          </cell>
        </row>
        <row r="482">
          <cell r="B482" t="str">
            <v>12102201</v>
          </cell>
          <cell r="C482" t="str">
            <v>Couches jetables pour bébé</v>
          </cell>
          <cell r="D482">
            <v>66</v>
          </cell>
          <cell r="E482">
            <v>98.916250132250354</v>
          </cell>
        </row>
        <row r="483">
          <cell r="B483" t="str">
            <v>12102202</v>
          </cell>
          <cell r="C483" t="str">
            <v>Déodorant corporel</v>
          </cell>
          <cell r="D483">
            <v>15</v>
          </cell>
          <cell r="E483">
            <v>91.16137401128708</v>
          </cell>
        </row>
        <row r="484">
          <cell r="B484" t="str">
            <v>12102203</v>
          </cell>
          <cell r="C484" t="str">
            <v>Lait de toilette importé</v>
          </cell>
          <cell r="D484">
            <v>8</v>
          </cell>
          <cell r="E484">
            <v>125.25449375775803</v>
          </cell>
        </row>
        <row r="485">
          <cell r="B485" t="str">
            <v>12102204</v>
          </cell>
          <cell r="C485" t="str">
            <v>Parfum</v>
          </cell>
          <cell r="D485">
            <v>8</v>
          </cell>
          <cell r="E485">
            <v>85.242658259721495</v>
          </cell>
        </row>
        <row r="486">
          <cell r="B486" t="str">
            <v>12102205</v>
          </cell>
          <cell r="C486" t="str">
            <v>Pâte dentifrice</v>
          </cell>
          <cell r="D486">
            <v>6</v>
          </cell>
          <cell r="E486">
            <v>105.73422103918924</v>
          </cell>
        </row>
        <row r="487">
          <cell r="B487" t="str">
            <v>12102206</v>
          </cell>
          <cell r="C487" t="str">
            <v>Poudre de toilette pour bébé</v>
          </cell>
          <cell r="D487">
            <v>8</v>
          </cell>
          <cell r="E487">
            <v>66.309887514355609</v>
          </cell>
        </row>
        <row r="488">
          <cell r="B488" t="str">
            <v>12102207</v>
          </cell>
          <cell r="C488" t="str">
            <v>Savon de toilette parfumé</v>
          </cell>
          <cell r="D488">
            <v>11</v>
          </cell>
          <cell r="E488">
            <v>260.43630040073378</v>
          </cell>
        </row>
        <row r="489">
          <cell r="B489" t="str">
            <v>12102208</v>
          </cell>
          <cell r="C489" t="str">
            <v>Champoing</v>
          </cell>
          <cell r="D489">
            <v>8</v>
          </cell>
          <cell r="E489">
            <v>141.29016762616263</v>
          </cell>
        </row>
        <row r="490">
          <cell r="B490" t="str">
            <v>12102209</v>
          </cell>
          <cell r="C490" t="str">
            <v>Serviettes hygiéniques</v>
          </cell>
          <cell r="D490">
            <v>15</v>
          </cell>
          <cell r="E490">
            <v>93.319909147166342</v>
          </cell>
        </row>
        <row r="491">
          <cell r="B491" t="str">
            <v>12102210</v>
          </cell>
          <cell r="C491" t="str">
            <v>Huile pour bébé</v>
          </cell>
          <cell r="D491">
            <v>8</v>
          </cell>
          <cell r="E491">
            <v>118.41306842058044</v>
          </cell>
        </row>
        <row r="492">
          <cell r="B492" t="str">
            <v>12301001</v>
          </cell>
          <cell r="C492" t="str">
            <v>Boucles d'oreille</v>
          </cell>
          <cell r="D492">
            <v>17</v>
          </cell>
          <cell r="E492">
            <v>136.09661087251885</v>
          </cell>
        </row>
        <row r="493">
          <cell r="B493" t="str">
            <v>12301002</v>
          </cell>
          <cell r="C493" t="str">
            <v>Chaîne en or</v>
          </cell>
          <cell r="D493">
            <v>1</v>
          </cell>
          <cell r="E493">
            <v>146.44282576161478</v>
          </cell>
        </row>
        <row r="494">
          <cell r="B494" t="str">
            <v>12301003</v>
          </cell>
          <cell r="C494" t="str">
            <v>Bague dame</v>
          </cell>
          <cell r="D494">
            <v>8</v>
          </cell>
          <cell r="E494">
            <v>81.050059832708811</v>
          </cell>
        </row>
        <row r="495">
          <cell r="B495" t="str">
            <v>12302001</v>
          </cell>
          <cell r="C495" t="str">
            <v>Matelas pour nouveau né</v>
          </cell>
          <cell r="D495">
            <v>1</v>
          </cell>
          <cell r="E495">
            <v>88.736348253963826</v>
          </cell>
        </row>
        <row r="496">
          <cell r="B496" t="str">
            <v>12302002</v>
          </cell>
          <cell r="C496" t="str">
            <v>Parapluies</v>
          </cell>
          <cell r="D496">
            <v>1</v>
          </cell>
          <cell r="E496">
            <v>178.69303580482747</v>
          </cell>
        </row>
        <row r="497">
          <cell r="B497" t="str">
            <v>12302003</v>
          </cell>
          <cell r="C497" t="str">
            <v>Sac à main dame</v>
          </cell>
          <cell r="D497">
            <v>8</v>
          </cell>
          <cell r="E497">
            <v>134.5077244184711</v>
          </cell>
        </row>
        <row r="498">
          <cell r="B498" t="str">
            <v>12302004</v>
          </cell>
          <cell r="C498" t="str">
            <v>Valise</v>
          </cell>
          <cell r="D498">
            <v>4</v>
          </cell>
          <cell r="E498">
            <v>143.95917827634332</v>
          </cell>
        </row>
        <row r="499">
          <cell r="B499" t="str">
            <v>12302005</v>
          </cell>
          <cell r="C499" t="str">
            <v>Sac d'écolier</v>
          </cell>
          <cell r="D499">
            <v>1</v>
          </cell>
          <cell r="E499">
            <v>160.26365670509512</v>
          </cell>
        </row>
        <row r="500">
          <cell r="B500" t="str">
            <v>12400101</v>
          </cell>
          <cell r="C500" t="str">
            <v>Frais de crèche et autre structure d'accueil des enfants</v>
          </cell>
          <cell r="D500">
            <v>1</v>
          </cell>
          <cell r="E500">
            <v>27.385580147223465</v>
          </cell>
        </row>
        <row r="501">
          <cell r="B501" t="str">
            <v>12400102</v>
          </cell>
          <cell r="C501" t="str">
            <v>Assurance pour voyage privé</v>
          </cell>
          <cell r="D501">
            <v>1</v>
          </cell>
          <cell r="E501">
            <v>69.542000000000002</v>
          </cell>
        </row>
        <row r="502">
          <cell r="B502" t="str">
            <v>12400201</v>
          </cell>
          <cell r="C502" t="str">
            <v>Assurance automobile</v>
          </cell>
          <cell r="D502">
            <v>8</v>
          </cell>
          <cell r="E502">
            <v>97.831135542969506</v>
          </cell>
        </row>
        <row r="503">
          <cell r="B503" t="str">
            <v>12600001</v>
          </cell>
          <cell r="C503" t="str">
            <v>Frais de tenue d'un compte courant ordinaire</v>
          </cell>
          <cell r="D503">
            <v>1</v>
          </cell>
          <cell r="E503">
            <v>162.64993083306246</v>
          </cell>
        </row>
        <row r="504">
          <cell r="B504" t="str">
            <v>12600002</v>
          </cell>
          <cell r="C504" t="str">
            <v>Frais d'entretien d'un compte d'épargne</v>
          </cell>
          <cell r="D504">
            <v>1</v>
          </cell>
          <cell r="E504">
            <v>48.839142965900983</v>
          </cell>
        </row>
        <row r="505">
          <cell r="B505" t="str">
            <v>12600003</v>
          </cell>
          <cell r="C505" t="str">
            <v>Frais de transferts d'argent</v>
          </cell>
          <cell r="D505">
            <v>1</v>
          </cell>
          <cell r="E505">
            <v>98.029584182531352</v>
          </cell>
        </row>
        <row r="506">
          <cell r="B506" t="str">
            <v>12600004</v>
          </cell>
          <cell r="C506" t="str">
            <v>Frais d'utilisation de carte bancaire</v>
          </cell>
          <cell r="D506">
            <v>1</v>
          </cell>
          <cell r="E506">
            <v>81.219269730200381</v>
          </cell>
        </row>
        <row r="507">
          <cell r="B507" t="str">
            <v>12700001</v>
          </cell>
          <cell r="C507" t="str">
            <v>Frais de mouture de grains et autres produits céréaliers</v>
          </cell>
          <cell r="D507">
            <v>1</v>
          </cell>
          <cell r="E507">
            <v>141.42135623730951</v>
          </cell>
        </row>
        <row r="508">
          <cell r="B508" t="str">
            <v>12700002</v>
          </cell>
          <cell r="C508" t="str">
            <v>Frais d'établissement des actes d'état civil</v>
          </cell>
          <cell r="D508">
            <v>1</v>
          </cell>
          <cell r="E508">
            <v>150</v>
          </cell>
        </row>
        <row r="509">
          <cell r="B509" t="str">
            <v>12700003</v>
          </cell>
          <cell r="C509" t="str">
            <v>Légalisation d'une pièce</v>
          </cell>
          <cell r="D509">
            <v>1</v>
          </cell>
          <cell r="E509">
            <v>100</v>
          </cell>
        </row>
        <row r="510">
          <cell r="B510" t="str">
            <v>12700004</v>
          </cell>
          <cell r="C510" t="str">
            <v>Frais d'annonce à la radio</v>
          </cell>
          <cell r="D510">
            <v>1</v>
          </cell>
          <cell r="E510">
            <v>70</v>
          </cell>
        </row>
        <row r="511">
          <cell r="B511" t="str">
            <v>12700005</v>
          </cell>
          <cell r="C511" t="str">
            <v>Frais de photocopie</v>
          </cell>
          <cell r="D511">
            <v>1</v>
          </cell>
          <cell r="E511">
            <v>99.999999999999972</v>
          </cell>
        </row>
        <row r="512">
          <cell r="B512" t="str">
            <v>12700006</v>
          </cell>
          <cell r="C512" t="str">
            <v>Location de chaises</v>
          </cell>
          <cell r="D512">
            <v>1</v>
          </cell>
          <cell r="E512">
            <v>99.999999999999972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3"/>
  <sheetViews>
    <sheetView tabSelected="1" topLeftCell="AQ145" workbookViewId="0">
      <selection activeCell="BB162" sqref="BB162"/>
    </sheetView>
  </sheetViews>
  <sheetFormatPr baseColWidth="10" defaultRowHeight="15" x14ac:dyDescent="0.25"/>
  <cols>
    <col min="4" max="4" width="11.42578125" style="17"/>
    <col min="5" max="31" width="11.42578125" customWidth="1"/>
    <col min="48" max="48" width="21" bestFit="1" customWidth="1"/>
  </cols>
  <sheetData>
    <row r="1" spans="1:48" x14ac:dyDescent="0.25">
      <c r="A1" s="1" t="s">
        <v>0</v>
      </c>
      <c r="B1" s="1" t="s">
        <v>403</v>
      </c>
      <c r="C1" s="1" t="s">
        <v>1</v>
      </c>
      <c r="D1" s="18" t="s">
        <v>483</v>
      </c>
      <c r="E1" s="2">
        <v>44228</v>
      </c>
      <c r="F1" s="2">
        <v>44256</v>
      </c>
      <c r="G1" s="2">
        <v>44287</v>
      </c>
      <c r="H1" s="2">
        <v>44317</v>
      </c>
      <c r="I1" s="2">
        <v>44348</v>
      </c>
      <c r="J1" s="2">
        <v>44378</v>
      </c>
      <c r="K1" s="2">
        <v>44409</v>
      </c>
      <c r="L1" s="2">
        <v>44440</v>
      </c>
      <c r="M1" s="2">
        <v>44470</v>
      </c>
      <c r="N1" s="2">
        <v>44501</v>
      </c>
      <c r="O1" s="2">
        <v>44531</v>
      </c>
      <c r="P1" s="2">
        <v>44562</v>
      </c>
      <c r="Q1" s="2">
        <v>44593</v>
      </c>
      <c r="R1" s="2">
        <v>44621</v>
      </c>
      <c r="S1" s="2">
        <v>44652</v>
      </c>
      <c r="T1" s="2">
        <v>44682</v>
      </c>
      <c r="U1" s="2">
        <v>44713</v>
      </c>
      <c r="V1" s="19">
        <v>44743</v>
      </c>
      <c r="W1" s="19">
        <v>44774</v>
      </c>
      <c r="X1" s="19">
        <v>44805</v>
      </c>
      <c r="Y1" s="19">
        <v>44835</v>
      </c>
      <c r="Z1" s="19">
        <v>44866</v>
      </c>
      <c r="AA1" s="19">
        <v>44896</v>
      </c>
      <c r="AB1" s="19">
        <v>44927</v>
      </c>
      <c r="AC1" s="19">
        <v>44958</v>
      </c>
      <c r="AD1" s="19">
        <v>44986</v>
      </c>
      <c r="AE1" s="19">
        <v>45017</v>
      </c>
      <c r="AF1" s="2" t="s">
        <v>467</v>
      </c>
      <c r="AG1" s="2" t="s">
        <v>468</v>
      </c>
      <c r="AH1" s="3" t="s">
        <v>469</v>
      </c>
      <c r="AI1" s="1" t="s">
        <v>473</v>
      </c>
      <c r="AJ1" s="1" t="s">
        <v>474</v>
      </c>
      <c r="AK1" s="19" t="s">
        <v>475</v>
      </c>
      <c r="AL1" s="19" t="s">
        <v>476</v>
      </c>
      <c r="AM1" s="3" t="s">
        <v>477</v>
      </c>
      <c r="AN1" s="18" t="s">
        <v>478</v>
      </c>
      <c r="AO1" s="18" t="s">
        <v>479</v>
      </c>
      <c r="AP1" s="19" t="s">
        <v>480</v>
      </c>
      <c r="AQ1" s="19" t="s">
        <v>481</v>
      </c>
      <c r="AR1" s="3" t="s">
        <v>470</v>
      </c>
      <c r="AS1" s="19" t="s">
        <v>471</v>
      </c>
      <c r="AT1" s="19" t="s">
        <v>472</v>
      </c>
    </row>
    <row r="2" spans="1:48" x14ac:dyDescent="0.25">
      <c r="A2" s="3" t="s">
        <v>2</v>
      </c>
      <c r="B2" s="4" t="s">
        <v>3</v>
      </c>
      <c r="C2" s="4">
        <v>404</v>
      </c>
      <c r="D2" s="4">
        <f>C2/SUM(C$2:C$153)</f>
        <v>7.1567759078830825E-2</v>
      </c>
      <c r="E2" s="5">
        <v>102.52090177485742</v>
      </c>
      <c r="F2" s="5">
        <v>102.52090177485742</v>
      </c>
      <c r="G2" s="5">
        <v>102.52090177485742</v>
      </c>
      <c r="H2" s="5">
        <v>102.52090177485742</v>
      </c>
      <c r="I2" s="5">
        <f>VLOOKUP(A2,[1]VARIETES!$B$2:$E$512,4,0)</f>
        <v>102.52090177485742</v>
      </c>
      <c r="J2" s="5">
        <v>102.52090177485742</v>
      </c>
      <c r="K2" s="5">
        <v>102.920901774857</v>
      </c>
      <c r="L2" s="5">
        <v>103.016901774857</v>
      </c>
      <c r="M2" s="5">
        <v>102.920901774857</v>
      </c>
      <c r="N2" s="5">
        <v>102.920901774857</v>
      </c>
      <c r="O2" s="5">
        <v>102.920901774857</v>
      </c>
      <c r="P2" s="5">
        <v>102.920901774857</v>
      </c>
      <c r="Q2" s="5">
        <v>103.000901774857</v>
      </c>
      <c r="R2" s="5">
        <v>103.000901774857</v>
      </c>
      <c r="S2" s="5">
        <v>103.000901774857</v>
      </c>
      <c r="T2" s="5">
        <v>103.000901774857</v>
      </c>
      <c r="U2" s="5">
        <v>103.020101774857</v>
      </c>
      <c r="V2" s="20">
        <v>106.00004561</v>
      </c>
      <c r="W2" s="20">
        <v>106.00004561</v>
      </c>
      <c r="X2" s="20">
        <v>106.00004561</v>
      </c>
      <c r="Y2" s="20">
        <v>106.00004561</v>
      </c>
      <c r="Z2" s="20">
        <v>108.087001821429</v>
      </c>
      <c r="AA2" s="20">
        <v>108.087001821429</v>
      </c>
      <c r="AB2" s="20">
        <v>108.83759390101</v>
      </c>
      <c r="AC2" s="20">
        <v>108.83759390101</v>
      </c>
      <c r="AD2" s="20">
        <v>108.83759390101</v>
      </c>
      <c r="AE2" s="20">
        <v>108.83759390101</v>
      </c>
      <c r="AF2" s="6">
        <f t="shared" ref="AF2:AT2" si="0">Q2/E2 -1</f>
        <v>4.6819720826656308E-3</v>
      </c>
      <c r="AG2" s="6">
        <f t="shared" si="0"/>
        <v>4.6819720826656308E-3</v>
      </c>
      <c r="AH2" s="6">
        <f t="shared" si="0"/>
        <v>4.6819720826656308E-3</v>
      </c>
      <c r="AI2" s="6">
        <f t="shared" si="0"/>
        <v>4.6819720826656308E-3</v>
      </c>
      <c r="AJ2" s="6">
        <f t="shared" si="0"/>
        <v>4.8692509659722383E-3</v>
      </c>
      <c r="AK2" s="6">
        <f t="shared" si="0"/>
        <v>3.3935946474437095E-2</v>
      </c>
      <c r="AL2" s="6">
        <f t="shared" si="0"/>
        <v>2.9917575361696036E-2</v>
      </c>
      <c r="AM2" s="6">
        <f t="shared" si="0"/>
        <v>2.8957809677315316E-2</v>
      </c>
      <c r="AN2" s="6">
        <f t="shared" si="0"/>
        <v>2.9917575361696036E-2</v>
      </c>
      <c r="AO2" s="6">
        <f t="shared" si="0"/>
        <v>5.0194857968433038E-2</v>
      </c>
      <c r="AP2" s="6">
        <f t="shared" si="0"/>
        <v>5.0194857968433038E-2</v>
      </c>
      <c r="AQ2" s="6">
        <f t="shared" si="0"/>
        <v>5.7487760252003639E-2</v>
      </c>
      <c r="AR2" s="6">
        <f t="shared" si="0"/>
        <v>5.6666417726235485E-2</v>
      </c>
      <c r="AS2" s="6">
        <f t="shared" si="0"/>
        <v>5.6666417726235485E-2</v>
      </c>
      <c r="AT2" s="6">
        <f t="shared" si="0"/>
        <v>5.6666417726235485E-2</v>
      </c>
      <c r="AV2" s="23">
        <f>AR2-19%</f>
        <v>-0.13333358227376452</v>
      </c>
    </row>
    <row r="3" spans="1:48" x14ac:dyDescent="0.25">
      <c r="A3" s="3" t="s">
        <v>4</v>
      </c>
      <c r="B3" s="4" t="s">
        <v>5</v>
      </c>
      <c r="C3" s="4">
        <v>148</v>
      </c>
      <c r="D3" s="4">
        <f t="shared" ref="D3:D66" si="1">C3/SUM(C$2:C$153)</f>
        <v>2.6217891939769707E-2</v>
      </c>
      <c r="E3" s="5">
        <v>125.96101304090621</v>
      </c>
      <c r="F3" s="5">
        <v>125.96101304090621</v>
      </c>
      <c r="G3" s="5">
        <v>125.96101304090621</v>
      </c>
      <c r="H3" s="5">
        <v>125.96101304090621</v>
      </c>
      <c r="I3" s="5">
        <f>VLOOKUP(A3,[1]VARIETES!$B$2:$E$512,4,0)</f>
        <v>125.96101304090621</v>
      </c>
      <c r="J3" s="5">
        <v>122.99507504235363</v>
      </c>
      <c r="K3" s="5">
        <v>122.99507504235363</v>
      </c>
      <c r="L3" s="5">
        <v>122.99507504235363</v>
      </c>
      <c r="M3" s="5">
        <v>122.99507504235363</v>
      </c>
      <c r="N3" s="5">
        <v>122.99507504235363</v>
      </c>
      <c r="O3" s="5">
        <v>122.99507504235363</v>
      </c>
      <c r="P3" s="5">
        <v>125.96101304090621</v>
      </c>
      <c r="Q3" s="5">
        <v>128.99847250654383</v>
      </c>
      <c r="R3" s="5">
        <v>128.99847250654383</v>
      </c>
      <c r="S3" s="5">
        <v>130.108899798491</v>
      </c>
      <c r="T3" s="5">
        <v>137.69008226485892</v>
      </c>
      <c r="U3" s="5">
        <v>142.60921737285224</v>
      </c>
      <c r="V3" s="20">
        <v>142.60921737285224</v>
      </c>
      <c r="W3" s="20">
        <v>142.60921737285224</v>
      </c>
      <c r="X3" s="20">
        <v>151.42577140129117</v>
      </c>
      <c r="Y3" s="20">
        <v>151.42577140129117</v>
      </c>
      <c r="Z3" s="20">
        <v>156.60759746645437</v>
      </c>
      <c r="AA3" s="20">
        <v>156.77949683419999</v>
      </c>
      <c r="AB3" s="20">
        <v>156.77949683419999</v>
      </c>
      <c r="AC3" s="20">
        <v>156.77949683419999</v>
      </c>
      <c r="AD3" s="20">
        <v>156.77949683419999</v>
      </c>
      <c r="AE3" s="20">
        <v>156.77949683419999</v>
      </c>
      <c r="AF3" s="6">
        <f t="shared" ref="AF3:AJ53" si="2">Q3/E3 -1</f>
        <v>2.4114282604659643E-2</v>
      </c>
      <c r="AG3" s="6">
        <f t="shared" si="2"/>
        <v>2.4114282604659643E-2</v>
      </c>
      <c r="AH3" s="6">
        <f t="shared" si="2"/>
        <v>3.292992535902961E-2</v>
      </c>
      <c r="AI3" s="6">
        <f t="shared" si="2"/>
        <v>9.3116663170561109E-2</v>
      </c>
      <c r="AJ3" s="6">
        <f t="shared" si="2"/>
        <v>0.132169501737331</v>
      </c>
      <c r="AK3" s="6">
        <f t="shared" ref="AK3:AN66" si="3">V3/J3 -1</f>
        <v>0.15947095705860126</v>
      </c>
      <c r="AL3" s="6">
        <f t="shared" si="3"/>
        <v>0.15947095705860126</v>
      </c>
      <c r="AM3" s="6">
        <f t="shared" si="3"/>
        <v>0.23115312827889545</v>
      </c>
      <c r="AN3" s="6">
        <f t="shared" si="3"/>
        <v>0.23115312827889545</v>
      </c>
      <c r="AO3" s="6">
        <f t="shared" ref="AO3:AR66" si="4">Z3/N3 -1</f>
        <v>0.27328348238761735</v>
      </c>
      <c r="AP3" s="6">
        <f t="shared" si="4"/>
        <v>0.27468109418375186</v>
      </c>
      <c r="AQ3" s="6">
        <f t="shared" si="4"/>
        <v>0.24466684610805234</v>
      </c>
      <c r="AR3" s="6">
        <f t="shared" si="4"/>
        <v>0.21535932781100864</v>
      </c>
      <c r="AS3" s="6">
        <f t="shared" ref="AS3:AT66" si="5">AD3/R3 -1</f>
        <v>0.21535932781100864</v>
      </c>
      <c r="AT3" s="6">
        <f t="shared" si="5"/>
        <v>0.20498672325271872</v>
      </c>
      <c r="AV3" s="23">
        <f t="shared" ref="AV3:AV66" si="6">AR3-19%</f>
        <v>2.5359327811008636E-2</v>
      </c>
    </row>
    <row r="4" spans="1:48" x14ac:dyDescent="0.25">
      <c r="A4" s="3" t="s">
        <v>6</v>
      </c>
      <c r="B4" s="4" t="s">
        <v>7</v>
      </c>
      <c r="C4" s="4">
        <v>97</v>
      </c>
      <c r="D4" s="4">
        <f t="shared" si="1"/>
        <v>1.7183348095659877E-2</v>
      </c>
      <c r="E4" s="5">
        <v>111.607</v>
      </c>
      <c r="F4" s="5">
        <v>111.607</v>
      </c>
      <c r="G4" s="5">
        <v>111.607</v>
      </c>
      <c r="H4" s="5">
        <v>111.607</v>
      </c>
      <c r="I4" s="5">
        <f>VLOOKUP(A4,[1]VARIETES!$B$2:$E$512,4,0)</f>
        <v>111.607</v>
      </c>
      <c r="J4" s="5">
        <v>111.607</v>
      </c>
      <c r="K4" s="5">
        <v>111.607</v>
      </c>
      <c r="L4" s="5">
        <v>111.607</v>
      </c>
      <c r="M4" s="5">
        <v>111.607</v>
      </c>
      <c r="N4" s="5">
        <v>111.607</v>
      </c>
      <c r="O4" s="5">
        <v>111.607</v>
      </c>
      <c r="P4" s="5">
        <v>111.607</v>
      </c>
      <c r="Q4" s="5">
        <v>111.607</v>
      </c>
      <c r="R4" s="5">
        <v>111.607</v>
      </c>
      <c r="S4" s="5">
        <v>111.607</v>
      </c>
      <c r="T4" s="5">
        <v>111.607</v>
      </c>
      <c r="U4" s="5">
        <v>111.607</v>
      </c>
      <c r="V4" s="20">
        <v>111.607</v>
      </c>
      <c r="W4" s="20">
        <v>111.607</v>
      </c>
      <c r="X4" s="20">
        <v>111.607</v>
      </c>
      <c r="Y4" s="20">
        <v>111.607</v>
      </c>
      <c r="Z4" s="20">
        <v>111.607</v>
      </c>
      <c r="AA4" s="20">
        <v>111.607</v>
      </c>
      <c r="AB4" s="20">
        <v>111.607</v>
      </c>
      <c r="AC4" s="20">
        <v>111.607</v>
      </c>
      <c r="AD4" s="20">
        <v>111.607</v>
      </c>
      <c r="AE4" s="20">
        <v>111.607</v>
      </c>
      <c r="AF4" s="6">
        <f t="shared" si="2"/>
        <v>0</v>
      </c>
      <c r="AG4" s="6">
        <f t="shared" si="2"/>
        <v>0</v>
      </c>
      <c r="AH4" s="6">
        <f t="shared" si="2"/>
        <v>0</v>
      </c>
      <c r="AI4" s="6">
        <f t="shared" si="2"/>
        <v>0</v>
      </c>
      <c r="AJ4" s="6">
        <f t="shared" si="2"/>
        <v>0</v>
      </c>
      <c r="AK4" s="6">
        <f t="shared" si="3"/>
        <v>0</v>
      </c>
      <c r="AL4" s="6">
        <f t="shared" si="3"/>
        <v>0</v>
      </c>
      <c r="AM4" s="6">
        <f t="shared" si="3"/>
        <v>0</v>
      </c>
      <c r="AN4" s="6">
        <f t="shared" si="3"/>
        <v>0</v>
      </c>
      <c r="AO4" s="6">
        <f t="shared" si="4"/>
        <v>0</v>
      </c>
      <c r="AP4" s="6">
        <f t="shared" si="4"/>
        <v>0</v>
      </c>
      <c r="AQ4" s="6">
        <f t="shared" si="4"/>
        <v>0</v>
      </c>
      <c r="AR4" s="6">
        <f t="shared" si="4"/>
        <v>0</v>
      </c>
      <c r="AS4" s="6">
        <f t="shared" si="5"/>
        <v>0</v>
      </c>
      <c r="AT4" s="6">
        <f t="shared" si="5"/>
        <v>0</v>
      </c>
      <c r="AV4" s="23">
        <f t="shared" si="6"/>
        <v>-0.19</v>
      </c>
    </row>
    <row r="5" spans="1:48" x14ac:dyDescent="0.25">
      <c r="A5" s="3" t="s">
        <v>8</v>
      </c>
      <c r="B5" s="4" t="s">
        <v>9</v>
      </c>
      <c r="C5" s="4">
        <v>5</v>
      </c>
      <c r="D5" s="4">
        <f t="shared" si="1"/>
        <v>8.8573959255978745E-4</v>
      </c>
      <c r="E5" s="5">
        <v>107.92107300909595</v>
      </c>
      <c r="F5" s="5">
        <v>107.92107300909595</v>
      </c>
      <c r="G5" s="5">
        <v>107.92107300909595</v>
      </c>
      <c r="H5" s="5">
        <v>107.92107300909595</v>
      </c>
      <c r="I5" s="5">
        <f>VLOOKUP(A5,[1]VARIETES!$B$2:$E$512,4,0)</f>
        <v>107.92107300909595</v>
      </c>
      <c r="J5" s="5">
        <v>94.029214201813105</v>
      </c>
      <c r="K5" s="5">
        <v>96.821838938126689</v>
      </c>
      <c r="L5" s="5">
        <v>96.821838938126689</v>
      </c>
      <c r="M5" s="5">
        <v>96.821838938126689</v>
      </c>
      <c r="N5" s="5">
        <v>76.744995325948437</v>
      </c>
      <c r="O5" s="5">
        <v>76.744995325948437</v>
      </c>
      <c r="P5" s="5">
        <v>108.37934270249526</v>
      </c>
      <c r="Q5" s="5">
        <v>106.39008289902955</v>
      </c>
      <c r="R5" s="5">
        <v>106.39008289902955</v>
      </c>
      <c r="S5" s="5">
        <v>106.39008289902955</v>
      </c>
      <c r="T5" s="5">
        <v>106.39008289902955</v>
      </c>
      <c r="U5" s="5">
        <v>100.61752818290945</v>
      </c>
      <c r="V5" s="20">
        <v>97.08163568236337</v>
      </c>
      <c r="W5" s="20">
        <v>97.08163568236337</v>
      </c>
      <c r="X5" s="20">
        <v>88.830853828935076</v>
      </c>
      <c r="Y5" s="20">
        <v>97.08163568236337</v>
      </c>
      <c r="Z5" s="20">
        <v>109.48566690958596</v>
      </c>
      <c r="AA5" s="20">
        <v>109.48566690958596</v>
      </c>
      <c r="AB5" s="20">
        <v>101.22850567656927</v>
      </c>
      <c r="AC5" s="20">
        <v>101.22850567656927</v>
      </c>
      <c r="AD5" s="20">
        <v>101.22850567656927</v>
      </c>
      <c r="AE5" s="20">
        <v>101.87122435125352</v>
      </c>
      <c r="AF5" s="6">
        <f t="shared" si="2"/>
        <v>-1.4186201706291035E-2</v>
      </c>
      <c r="AG5" s="6">
        <f t="shared" si="2"/>
        <v>-1.4186201706291035E-2</v>
      </c>
      <c r="AH5" s="6">
        <f t="shared" si="2"/>
        <v>-1.4186201706291035E-2</v>
      </c>
      <c r="AI5" s="6">
        <f t="shared" si="2"/>
        <v>-1.4186201706291035E-2</v>
      </c>
      <c r="AJ5" s="6">
        <f t="shared" si="2"/>
        <v>-6.7674872224175564E-2</v>
      </c>
      <c r="AK5" s="6">
        <f t="shared" si="3"/>
        <v>3.2462479947975575E-2</v>
      </c>
      <c r="AL5" s="6">
        <f t="shared" si="3"/>
        <v>2.6832452996756739E-3</v>
      </c>
      <c r="AM5" s="6">
        <f t="shared" si="3"/>
        <v>-8.2532878912764618E-2</v>
      </c>
      <c r="AN5" s="6">
        <f t="shared" si="3"/>
        <v>2.6832452996756739E-3</v>
      </c>
      <c r="AO5" s="6">
        <f t="shared" si="4"/>
        <v>0.42661637341409153</v>
      </c>
      <c r="AP5" s="6">
        <f t="shared" si="4"/>
        <v>0.42661637341409153</v>
      </c>
      <c r="AQ5" s="6">
        <f t="shared" si="4"/>
        <v>-6.5979704689253071E-2</v>
      </c>
      <c r="AR5" s="6">
        <f t="shared" si="4"/>
        <v>-4.8515586056633864E-2</v>
      </c>
      <c r="AS5" s="6">
        <f t="shared" si="5"/>
        <v>-4.8515586056633864E-2</v>
      </c>
      <c r="AT5" s="6">
        <f t="shared" si="5"/>
        <v>-4.2474433938214817E-2</v>
      </c>
      <c r="AV5" s="23">
        <f t="shared" si="6"/>
        <v>-0.23851558605663387</v>
      </c>
    </row>
    <row r="6" spans="1:48" x14ac:dyDescent="0.25">
      <c r="A6" s="3" t="s">
        <v>10</v>
      </c>
      <c r="B6" s="4" t="s">
        <v>11</v>
      </c>
      <c r="C6" s="4">
        <v>66</v>
      </c>
      <c r="D6" s="4">
        <f t="shared" si="1"/>
        <v>1.1691762621789194E-2</v>
      </c>
      <c r="E6" s="5">
        <v>96.154000000000011</v>
      </c>
      <c r="F6" s="5">
        <v>96.154000000000011</v>
      </c>
      <c r="G6" s="5">
        <v>96.153999999999968</v>
      </c>
      <c r="H6" s="5">
        <v>96.154000000000011</v>
      </c>
      <c r="I6" s="5">
        <f>VLOOKUP(A6,[1]VARIETES!$B$2:$E$512,4,0)</f>
        <v>96.154000000000011</v>
      </c>
      <c r="J6" s="5">
        <v>96.154000000000011</v>
      </c>
      <c r="K6" s="5">
        <v>98.873721619745979</v>
      </c>
      <c r="L6" s="5">
        <v>105.4182624094493</v>
      </c>
      <c r="M6" s="5">
        <v>114.05780331291101</v>
      </c>
      <c r="N6" s="5">
        <v>117.4955041091127</v>
      </c>
      <c r="O6" s="5">
        <v>120.495504109113</v>
      </c>
      <c r="P6" s="5">
        <v>120.495504109113</v>
      </c>
      <c r="Q6" s="5">
        <v>120.19199999999998</v>
      </c>
      <c r="R6" s="5">
        <v>122.96271492712368</v>
      </c>
      <c r="S6" s="5">
        <v>128.6972321228979</v>
      </c>
      <c r="T6" s="5">
        <v>128.6972321228979</v>
      </c>
      <c r="U6" s="5">
        <v>128.6972321228979</v>
      </c>
      <c r="V6" s="20">
        <v>128.6972321228979</v>
      </c>
      <c r="W6" s="20">
        <v>128.6972321228979</v>
      </c>
      <c r="X6" s="20">
        <v>142.42681761484917</v>
      </c>
      <c r="Y6" s="20">
        <v>155.31762671308101</v>
      </c>
      <c r="Z6" s="20">
        <v>165.30168888893601</v>
      </c>
      <c r="AA6" s="20">
        <v>202.24831647594581</v>
      </c>
      <c r="AB6" s="20">
        <v>202.24831647594581</v>
      </c>
      <c r="AC6" s="20">
        <v>202.24831647594581</v>
      </c>
      <c r="AD6" s="20">
        <v>170.472597203698</v>
      </c>
      <c r="AE6" s="20">
        <v>170.472597203698</v>
      </c>
      <c r="AF6" s="6">
        <f t="shared" si="2"/>
        <v>0.24999480000831964</v>
      </c>
      <c r="AG6" s="6">
        <f t="shared" si="2"/>
        <v>0.27881018914578348</v>
      </c>
      <c r="AH6" s="6">
        <f t="shared" si="2"/>
        <v>0.33844907255962253</v>
      </c>
      <c r="AI6" s="6">
        <f t="shared" si="2"/>
        <v>0.33844907255962187</v>
      </c>
      <c r="AJ6" s="6">
        <f t="shared" si="2"/>
        <v>0.33844907255962187</v>
      </c>
      <c r="AK6" s="6">
        <f t="shared" si="3"/>
        <v>0.33844907255962187</v>
      </c>
      <c r="AL6" s="6">
        <f t="shared" si="3"/>
        <v>0.3016323246923871</v>
      </c>
      <c r="AM6" s="6">
        <f t="shared" si="3"/>
        <v>0.35106398416677531</v>
      </c>
      <c r="AN6" s="6">
        <f t="shared" si="3"/>
        <v>0.36174485394020839</v>
      </c>
      <c r="AO6" s="6">
        <f t="shared" si="4"/>
        <v>0.406876715345873</v>
      </c>
      <c r="AP6" s="6">
        <f t="shared" si="4"/>
        <v>0.67847188964662708</v>
      </c>
      <c r="AQ6" s="6">
        <f t="shared" si="4"/>
        <v>0.67847188964662708</v>
      </c>
      <c r="AR6" s="6">
        <f t="shared" si="4"/>
        <v>0.68271030081823958</v>
      </c>
      <c r="AS6" s="6">
        <f t="shared" si="5"/>
        <v>0.38637632801725297</v>
      </c>
      <c r="AT6" s="6">
        <f t="shared" si="5"/>
        <v>0.32460189229949576</v>
      </c>
      <c r="AV6" s="23">
        <f t="shared" si="6"/>
        <v>0.49271030081823958</v>
      </c>
    </row>
    <row r="7" spans="1:48" x14ac:dyDescent="0.25">
      <c r="A7" s="3" t="s">
        <v>12</v>
      </c>
      <c r="B7" s="4" t="s">
        <v>13</v>
      </c>
      <c r="C7" s="4">
        <v>24</v>
      </c>
      <c r="D7" s="4">
        <f t="shared" si="1"/>
        <v>4.2515500442869792E-3</v>
      </c>
      <c r="E7" s="5">
        <v>100</v>
      </c>
      <c r="F7" s="5">
        <v>100</v>
      </c>
      <c r="G7" s="5">
        <v>100</v>
      </c>
      <c r="H7" s="5">
        <v>100</v>
      </c>
      <c r="I7" s="5">
        <f>VLOOKUP(A7,[1]VARIETES!$B$2:$E$512,4,0)</f>
        <v>100</v>
      </c>
      <c r="J7" s="5">
        <v>100</v>
      </c>
      <c r="K7" s="5">
        <v>100</v>
      </c>
      <c r="L7" s="5">
        <v>100</v>
      </c>
      <c r="M7" s="5">
        <v>100</v>
      </c>
      <c r="N7" s="5">
        <v>100</v>
      </c>
      <c r="O7" s="5">
        <v>100</v>
      </c>
      <c r="P7" s="5">
        <v>100</v>
      </c>
      <c r="Q7" s="5">
        <v>104.333</v>
      </c>
      <c r="R7" s="5">
        <v>108.667</v>
      </c>
      <c r="S7" s="5">
        <v>117.47199999999999</v>
      </c>
      <c r="T7" s="5">
        <v>117.47199999999999</v>
      </c>
      <c r="U7" s="5">
        <v>116.667</v>
      </c>
      <c r="V7" s="20">
        <v>133.292</v>
      </c>
      <c r="W7" s="20">
        <v>133.292</v>
      </c>
      <c r="X7" s="20">
        <v>155.333</v>
      </c>
      <c r="Y7" s="20">
        <v>165.25</v>
      </c>
      <c r="Z7" s="20">
        <v>166.667</v>
      </c>
      <c r="AA7" s="20">
        <v>164.78299999999999</v>
      </c>
      <c r="AB7" s="20">
        <v>166.667</v>
      </c>
      <c r="AC7" s="20">
        <v>166.667</v>
      </c>
      <c r="AD7" s="20">
        <v>166.667</v>
      </c>
      <c r="AE7" s="20">
        <v>166.667</v>
      </c>
      <c r="AF7" s="6">
        <f t="shared" si="2"/>
        <v>4.3330000000000091E-2</v>
      </c>
      <c r="AG7" s="6">
        <f t="shared" si="2"/>
        <v>8.6670000000000025E-2</v>
      </c>
      <c r="AH7" s="6">
        <f t="shared" si="2"/>
        <v>0.17471999999999999</v>
      </c>
      <c r="AI7" s="6">
        <f t="shared" si="2"/>
        <v>0.17471999999999999</v>
      </c>
      <c r="AJ7" s="6">
        <f t="shared" si="2"/>
        <v>0.1666700000000001</v>
      </c>
      <c r="AK7" s="6">
        <f t="shared" si="3"/>
        <v>0.3329200000000001</v>
      </c>
      <c r="AL7" s="6">
        <f t="shared" si="3"/>
        <v>0.3329200000000001</v>
      </c>
      <c r="AM7" s="6">
        <f t="shared" si="3"/>
        <v>0.55332999999999988</v>
      </c>
      <c r="AN7" s="6">
        <f t="shared" si="3"/>
        <v>0.65250000000000008</v>
      </c>
      <c r="AO7" s="6">
        <f t="shared" si="4"/>
        <v>0.6666700000000001</v>
      </c>
      <c r="AP7" s="6">
        <f t="shared" si="4"/>
        <v>0.64782999999999991</v>
      </c>
      <c r="AQ7" s="6">
        <f t="shared" si="4"/>
        <v>0.6666700000000001</v>
      </c>
      <c r="AR7" s="6">
        <f t="shared" si="4"/>
        <v>0.59745238802679879</v>
      </c>
      <c r="AS7" s="6">
        <f t="shared" si="5"/>
        <v>0.53374069404695068</v>
      </c>
      <c r="AT7" s="6">
        <f t="shared" si="5"/>
        <v>0.41878064560065376</v>
      </c>
      <c r="AV7" s="23">
        <f t="shared" si="6"/>
        <v>0.40745238802679878</v>
      </c>
    </row>
    <row r="8" spans="1:48" x14ac:dyDescent="0.25">
      <c r="A8" s="3" t="s">
        <v>14</v>
      </c>
      <c r="B8" s="4" t="s">
        <v>15</v>
      </c>
      <c r="C8" s="4">
        <v>13</v>
      </c>
      <c r="D8" s="4">
        <f t="shared" si="1"/>
        <v>2.3029229406554474E-3</v>
      </c>
      <c r="E8" s="5">
        <v>98.856470940527075</v>
      </c>
      <c r="F8" s="5">
        <v>98.856470940527075</v>
      </c>
      <c r="G8" s="5">
        <v>98.856470940527075</v>
      </c>
      <c r="H8" s="5">
        <v>98.856470940527075</v>
      </c>
      <c r="I8" s="5">
        <f>VLOOKUP(A8,[1]VARIETES!$B$2:$E$512,4,0)</f>
        <v>98.856470940527075</v>
      </c>
      <c r="J8" s="5">
        <v>98.856470940527075</v>
      </c>
      <c r="K8" s="5">
        <v>98.856470940527075</v>
      </c>
      <c r="L8" s="5">
        <v>98.856470940527075</v>
      </c>
      <c r="M8" s="5">
        <v>98.856470940527075</v>
      </c>
      <c r="N8" s="5">
        <v>98.856470940527075</v>
      </c>
      <c r="O8" s="5">
        <v>98.856470940527075</v>
      </c>
      <c r="P8" s="5">
        <v>110.730972141284</v>
      </c>
      <c r="Q8" s="5">
        <v>115.67790411436488</v>
      </c>
      <c r="R8" s="5">
        <v>112.21515320158991</v>
      </c>
      <c r="S8" s="5">
        <v>114.14472224314937</v>
      </c>
      <c r="T8" s="5">
        <v>114.14472224314937</v>
      </c>
      <c r="U8" s="5">
        <v>114.14472224314937</v>
      </c>
      <c r="V8" s="20">
        <v>114.14472224314937</v>
      </c>
      <c r="W8" s="20">
        <v>114.14472224314937</v>
      </c>
      <c r="X8" s="20">
        <v>115.07671183868433</v>
      </c>
      <c r="Y8" s="20">
        <v>115.07671183868433</v>
      </c>
      <c r="Z8" s="20">
        <v>119.99999999999994</v>
      </c>
      <c r="AA8" s="20">
        <v>125.89473626508648</v>
      </c>
      <c r="AB8" s="20">
        <v>125.89473626508648</v>
      </c>
      <c r="AC8" s="20">
        <v>125.89473626508648</v>
      </c>
      <c r="AD8" s="20">
        <v>120.88478166050764</v>
      </c>
      <c r="AE8" s="20">
        <v>120.88478166050764</v>
      </c>
      <c r="AF8" s="6">
        <f t="shared" si="2"/>
        <v>0.17016016264587996</v>
      </c>
      <c r="AG8" s="6">
        <f t="shared" si="2"/>
        <v>0.13513209741322396</v>
      </c>
      <c r="AH8" s="6">
        <f t="shared" si="2"/>
        <v>0.15465099206120603</v>
      </c>
      <c r="AI8" s="6">
        <f t="shared" si="2"/>
        <v>0.15465099206120603</v>
      </c>
      <c r="AJ8" s="6">
        <f t="shared" si="2"/>
        <v>0.15465099206120603</v>
      </c>
      <c r="AK8" s="6">
        <f t="shared" si="3"/>
        <v>0.15465099206120603</v>
      </c>
      <c r="AL8" s="6">
        <f t="shared" si="3"/>
        <v>0.15465099206120603</v>
      </c>
      <c r="AM8" s="6">
        <f t="shared" si="3"/>
        <v>0.1640786965571075</v>
      </c>
      <c r="AN8" s="6">
        <f t="shared" si="3"/>
        <v>0.1640786965571075</v>
      </c>
      <c r="AO8" s="6">
        <f t="shared" si="4"/>
        <v>0.21388108293075736</v>
      </c>
      <c r="AP8" s="6">
        <f t="shared" si="4"/>
        <v>0.27351032327287772</v>
      </c>
      <c r="AQ8" s="6">
        <f t="shared" si="4"/>
        <v>0.13694239137045328</v>
      </c>
      <c r="AR8" s="6">
        <f t="shared" si="4"/>
        <v>8.8321380206030753E-2</v>
      </c>
      <c r="AS8" s="6">
        <f t="shared" si="5"/>
        <v>7.7258981622055023E-2</v>
      </c>
      <c r="AT8" s="6">
        <f t="shared" si="5"/>
        <v>5.904836671292335E-2</v>
      </c>
      <c r="AV8" s="23">
        <f t="shared" si="6"/>
        <v>-0.10167861979396925</v>
      </c>
    </row>
    <row r="9" spans="1:48" x14ac:dyDescent="0.25">
      <c r="A9" s="3" t="s">
        <v>16</v>
      </c>
      <c r="B9" s="4" t="s">
        <v>17</v>
      </c>
      <c r="C9" s="4">
        <v>12</v>
      </c>
      <c r="D9" s="4">
        <f t="shared" si="1"/>
        <v>2.1257750221434896E-3</v>
      </c>
      <c r="E9" s="5">
        <v>102.74612153621177</v>
      </c>
      <c r="F9" s="5">
        <v>102.74612153621177</v>
      </c>
      <c r="G9" s="5">
        <v>102.74612153621177</v>
      </c>
      <c r="H9" s="5">
        <v>102.74612153621177</v>
      </c>
      <c r="I9" s="5">
        <f>VLOOKUP(A9,[1]VARIETES!$B$2:$E$512,4,0)</f>
        <v>116.25917044402829</v>
      </c>
      <c r="J9" s="5">
        <v>113.3098231068435</v>
      </c>
      <c r="K9" s="5">
        <v>113.3098231068435</v>
      </c>
      <c r="L9" s="5">
        <v>113.3098231068435</v>
      </c>
      <c r="M9" s="5">
        <v>113.3098231068435</v>
      </c>
      <c r="N9" s="5">
        <v>113.3098231068435</v>
      </c>
      <c r="O9" s="5">
        <v>113.3098231068435</v>
      </c>
      <c r="P9" s="5">
        <v>125.98240029326998</v>
      </c>
      <c r="Q9" s="5">
        <v>132.11708195478064</v>
      </c>
      <c r="R9" s="5">
        <v>132.11708195478064</v>
      </c>
      <c r="S9" s="5">
        <v>132.11708195478064</v>
      </c>
      <c r="T9" s="5">
        <v>132.11708195478064</v>
      </c>
      <c r="U9" s="5">
        <v>112.55328209875491</v>
      </c>
      <c r="V9" s="20">
        <v>142.55328209875501</v>
      </c>
      <c r="W9" s="20">
        <v>142.55328209875501</v>
      </c>
      <c r="X9" s="20">
        <v>142.55328209875501</v>
      </c>
      <c r="Y9" s="20">
        <v>142.55328209875501</v>
      </c>
      <c r="Z9" s="20">
        <v>142.55328209875501</v>
      </c>
      <c r="AA9" s="20">
        <v>142.55328209875501</v>
      </c>
      <c r="AB9" s="20">
        <v>142.55328209875501</v>
      </c>
      <c r="AC9" s="20">
        <v>142.55328209875501</v>
      </c>
      <c r="AD9" s="20">
        <v>135.45520688277401</v>
      </c>
      <c r="AE9" s="20">
        <v>125.45520688277419</v>
      </c>
      <c r="AF9" s="6">
        <f t="shared" si="2"/>
        <v>0.28585955342574554</v>
      </c>
      <c r="AG9" s="6">
        <f t="shared" si="2"/>
        <v>0.28585955342574554</v>
      </c>
      <c r="AH9" s="6">
        <f t="shared" si="2"/>
        <v>0.28585955342574554</v>
      </c>
      <c r="AI9" s="6">
        <f t="shared" si="2"/>
        <v>0.28585955342574554</v>
      </c>
      <c r="AJ9" s="6">
        <f t="shared" si="2"/>
        <v>-3.1876094858749537E-2</v>
      </c>
      <c r="AK9" s="6">
        <f t="shared" si="3"/>
        <v>0.25808405829331238</v>
      </c>
      <c r="AL9" s="6">
        <f t="shared" si="3"/>
        <v>0.25808405829331238</v>
      </c>
      <c r="AM9" s="6">
        <f t="shared" si="3"/>
        <v>0.25808405829331238</v>
      </c>
      <c r="AN9" s="6">
        <f t="shared" si="3"/>
        <v>0.25808405829331238</v>
      </c>
      <c r="AO9" s="6">
        <f t="shared" si="4"/>
        <v>0.25808405829331238</v>
      </c>
      <c r="AP9" s="6">
        <f t="shared" si="4"/>
        <v>0.25808405829331238</v>
      </c>
      <c r="AQ9" s="6">
        <f t="shared" si="4"/>
        <v>0.13153330756447135</v>
      </c>
      <c r="AR9" s="6">
        <f t="shared" si="4"/>
        <v>7.8992057571679819E-2</v>
      </c>
      <c r="AS9" s="6">
        <f t="shared" si="5"/>
        <v>2.526641429407217E-2</v>
      </c>
      <c r="AT9" s="6">
        <f t="shared" si="5"/>
        <v>-5.0424025216410651E-2</v>
      </c>
      <c r="AV9" s="23">
        <f t="shared" si="6"/>
        <v>-0.11100794242832018</v>
      </c>
    </row>
    <row r="10" spans="1:48" x14ac:dyDescent="0.25">
      <c r="A10" s="3" t="s">
        <v>18</v>
      </c>
      <c r="B10" s="4" t="s">
        <v>19</v>
      </c>
      <c r="C10" s="4">
        <v>25</v>
      </c>
      <c r="D10" s="4">
        <f t="shared" si="1"/>
        <v>4.4286979627989375E-3</v>
      </c>
      <c r="E10" s="5">
        <v>100.00000000000001</v>
      </c>
      <c r="F10" s="5">
        <v>100.00000000000001</v>
      </c>
      <c r="G10" s="5">
        <v>100.00000000000001</v>
      </c>
      <c r="H10" s="5">
        <v>100.00000000000001</v>
      </c>
      <c r="I10" s="5">
        <f>VLOOKUP(A10,[1]VARIETES!$B$2:$E$512,4,0)</f>
        <v>100.00000000000001</v>
      </c>
      <c r="J10" s="5">
        <v>100.00000000000001</v>
      </c>
      <c r="K10" s="5">
        <v>100.00000000000001</v>
      </c>
      <c r="L10" s="5">
        <v>100.00000000000001</v>
      </c>
      <c r="M10" s="5">
        <v>100.00000000000001</v>
      </c>
      <c r="N10" s="5">
        <v>100.00000000000001</v>
      </c>
      <c r="O10" s="5">
        <v>100.00000000000001</v>
      </c>
      <c r="P10" s="5">
        <v>106.26714840822899</v>
      </c>
      <c r="Q10" s="5">
        <v>112.92295106952128</v>
      </c>
      <c r="R10" s="5">
        <v>112.92295106952128</v>
      </c>
      <c r="S10" s="5">
        <v>112.92295106952128</v>
      </c>
      <c r="T10" s="5">
        <v>112.92295106952128</v>
      </c>
      <c r="U10" s="5">
        <v>116.40770648175554</v>
      </c>
      <c r="V10" s="20">
        <v>116.40770648175554</v>
      </c>
      <c r="W10" s="20">
        <v>116.40770648175554</v>
      </c>
      <c r="X10" s="20">
        <v>115.546508512184</v>
      </c>
      <c r="Y10" s="20">
        <v>119.43779091473597</v>
      </c>
      <c r="Z10" s="20">
        <v>119.43779091473597</v>
      </c>
      <c r="AA10" s="20">
        <v>121.55851055033413</v>
      </c>
      <c r="AB10" s="20">
        <v>121.55851055033413</v>
      </c>
      <c r="AC10" s="20">
        <v>121.55851055033413</v>
      </c>
      <c r="AD10" s="20">
        <v>109.59258938715</v>
      </c>
      <c r="AE10" s="20">
        <v>100.927189784348</v>
      </c>
      <c r="AF10" s="6">
        <f t="shared" si="2"/>
        <v>0.1292295106952126</v>
      </c>
      <c r="AG10" s="6">
        <f t="shared" si="2"/>
        <v>0.1292295106952126</v>
      </c>
      <c r="AH10" s="6">
        <f t="shared" si="2"/>
        <v>0.1292295106952126</v>
      </c>
      <c r="AI10" s="6">
        <f t="shared" si="2"/>
        <v>0.1292295106952126</v>
      </c>
      <c r="AJ10" s="6">
        <f t="shared" si="2"/>
        <v>0.16407706481755513</v>
      </c>
      <c r="AK10" s="6">
        <f t="shared" si="3"/>
        <v>0.16407706481755513</v>
      </c>
      <c r="AL10" s="6">
        <f t="shared" si="3"/>
        <v>0.16407706481755513</v>
      </c>
      <c r="AM10" s="6">
        <f t="shared" si="3"/>
        <v>0.15546508512183999</v>
      </c>
      <c r="AN10" s="6">
        <f t="shared" si="3"/>
        <v>0.19437790914735964</v>
      </c>
      <c r="AO10" s="6">
        <f t="shared" si="4"/>
        <v>0.19437790914735964</v>
      </c>
      <c r="AP10" s="6">
        <f t="shared" si="4"/>
        <v>0.21558510550334109</v>
      </c>
      <c r="AQ10" s="6">
        <f t="shared" si="4"/>
        <v>0.14389547824660576</v>
      </c>
      <c r="AR10" s="6">
        <f t="shared" si="4"/>
        <v>7.6473023411302465E-2</v>
      </c>
      <c r="AS10" s="6">
        <f t="shared" si="5"/>
        <v>-2.9492336596135593E-2</v>
      </c>
      <c r="AT10" s="6">
        <f t="shared" si="5"/>
        <v>-0.10622961206343307</v>
      </c>
      <c r="AV10" s="23">
        <f t="shared" si="6"/>
        <v>-0.11352697658869754</v>
      </c>
    </row>
    <row r="11" spans="1:48" x14ac:dyDescent="0.25">
      <c r="A11" s="3" t="s">
        <v>20</v>
      </c>
      <c r="B11" s="4" t="s">
        <v>21</v>
      </c>
      <c r="C11" s="4">
        <v>158</v>
      </c>
      <c r="D11" s="4">
        <f t="shared" si="1"/>
        <v>2.7989371124889282E-2</v>
      </c>
      <c r="E11" s="5">
        <v>109.44</v>
      </c>
      <c r="F11" s="5">
        <v>109.44</v>
      </c>
      <c r="G11" s="5">
        <v>98.558000000000007</v>
      </c>
      <c r="H11" s="5">
        <v>98.525000000000006</v>
      </c>
      <c r="I11" s="5">
        <f>VLOOKUP(A11,[1]VARIETES!$B$2:$E$512,4,0)</f>
        <v>117</v>
      </c>
      <c r="J11" s="5">
        <v>98.525000000000006</v>
      </c>
      <c r="K11" s="5">
        <v>99.525000000000006</v>
      </c>
      <c r="L11" s="5">
        <v>130.52500000000001</v>
      </c>
      <c r="M11" s="5">
        <v>98.525000000000006</v>
      </c>
      <c r="N11" s="5">
        <v>98.525000000000006</v>
      </c>
      <c r="O11" s="5">
        <v>70.099999999999994</v>
      </c>
      <c r="P11" s="5">
        <v>69.691999999999993</v>
      </c>
      <c r="Q11" s="5">
        <v>69.691999999999993</v>
      </c>
      <c r="R11" s="5">
        <v>60</v>
      </c>
      <c r="S11" s="5">
        <v>75.722999999999999</v>
      </c>
      <c r="T11" s="5">
        <v>75.722999999999999</v>
      </c>
      <c r="U11" s="5">
        <v>85.722999999999999</v>
      </c>
      <c r="V11" s="20">
        <v>95.722999999999999</v>
      </c>
      <c r="W11" s="20">
        <v>95.722999999999999</v>
      </c>
      <c r="X11" s="20">
        <v>95.722999999999999</v>
      </c>
      <c r="Y11" s="20">
        <v>95.722999999999999</v>
      </c>
      <c r="Z11" s="20">
        <v>95.722999999999999</v>
      </c>
      <c r="AA11" s="20">
        <v>99.003</v>
      </c>
      <c r="AB11" s="20">
        <v>99.722999999999999</v>
      </c>
      <c r="AC11" s="20">
        <v>98.722999999999999</v>
      </c>
      <c r="AD11" s="20">
        <v>95.722999999999999</v>
      </c>
      <c r="AE11" s="20">
        <v>95.722999999999999</v>
      </c>
      <c r="AF11" s="6">
        <f t="shared" si="2"/>
        <v>-0.36319444444444449</v>
      </c>
      <c r="AG11" s="6">
        <f t="shared" si="2"/>
        <v>-0.45175438596491224</v>
      </c>
      <c r="AH11" s="6">
        <f t="shared" si="2"/>
        <v>-0.23169098398912324</v>
      </c>
      <c r="AI11" s="6">
        <f t="shared" si="2"/>
        <v>-0.23143364628266938</v>
      </c>
      <c r="AJ11" s="6">
        <f t="shared" si="2"/>
        <v>-0.26732478632478629</v>
      </c>
      <c r="AK11" s="6">
        <f t="shared" si="3"/>
        <v>-2.8439482364882029E-2</v>
      </c>
      <c r="AL11" s="6">
        <f t="shared" si="3"/>
        <v>-3.8201456920371801E-2</v>
      </c>
      <c r="AM11" s="6">
        <f t="shared" si="3"/>
        <v>-0.26663091361808089</v>
      </c>
      <c r="AN11" s="6">
        <f t="shared" si="3"/>
        <v>-2.8439482364882029E-2</v>
      </c>
      <c r="AO11" s="6">
        <f t="shared" si="4"/>
        <v>-2.8439482364882029E-2</v>
      </c>
      <c r="AP11" s="6">
        <f t="shared" si="4"/>
        <v>0.4123109843081314</v>
      </c>
      <c r="AQ11" s="6">
        <f t="shared" si="4"/>
        <v>0.43091029099466227</v>
      </c>
      <c r="AR11" s="6">
        <f t="shared" si="4"/>
        <v>0.41656144177236998</v>
      </c>
      <c r="AS11" s="6">
        <f t="shared" si="5"/>
        <v>0.59538333333333338</v>
      </c>
      <c r="AT11" s="6">
        <f t="shared" si="5"/>
        <v>0.26412054461656309</v>
      </c>
      <c r="AV11" s="23">
        <f t="shared" si="6"/>
        <v>0.22656144177236998</v>
      </c>
    </row>
    <row r="12" spans="1:48" x14ac:dyDescent="0.25">
      <c r="A12" s="3" t="s">
        <v>22</v>
      </c>
      <c r="B12" s="4" t="s">
        <v>23</v>
      </c>
      <c r="C12" s="4">
        <v>23</v>
      </c>
      <c r="D12" s="4">
        <f t="shared" si="1"/>
        <v>4.0744021257750219E-3</v>
      </c>
      <c r="E12" s="5">
        <v>157.29599999999999</v>
      </c>
      <c r="F12" s="5">
        <v>157.29599999999999</v>
      </c>
      <c r="G12" s="5">
        <v>157.29599999999999</v>
      </c>
      <c r="H12" s="5">
        <v>157.29599999999999</v>
      </c>
      <c r="I12" s="5">
        <f>VLOOKUP(A12,[1]VARIETES!$B$2:$E$512,4,0)</f>
        <v>157.29599999999999</v>
      </c>
      <c r="J12" s="5">
        <v>157.29599999999999</v>
      </c>
      <c r="K12" s="5">
        <v>157.29599999999999</v>
      </c>
      <c r="L12" s="5">
        <v>157.29599999999999</v>
      </c>
      <c r="M12" s="5">
        <v>157.29599999999999</v>
      </c>
      <c r="N12" s="5">
        <v>157.29599999999999</v>
      </c>
      <c r="O12" s="5">
        <v>157.29599999999999</v>
      </c>
      <c r="P12" s="5">
        <v>104.81399999999999</v>
      </c>
      <c r="Q12" s="5">
        <v>104.828</v>
      </c>
      <c r="R12" s="5">
        <v>104.828</v>
      </c>
      <c r="S12" s="5">
        <v>104.828</v>
      </c>
      <c r="T12" s="5">
        <v>104.828</v>
      </c>
      <c r="U12" s="5">
        <v>104.828</v>
      </c>
      <c r="V12" s="20">
        <v>154.81399999999999</v>
      </c>
      <c r="W12" s="20">
        <v>154.828</v>
      </c>
      <c r="X12" s="20">
        <v>154.828</v>
      </c>
      <c r="Y12" s="20">
        <v>154.828</v>
      </c>
      <c r="Z12" s="20">
        <v>154.9</v>
      </c>
      <c r="AA12" s="20">
        <v>155.828</v>
      </c>
      <c r="AB12" s="20">
        <v>156.828</v>
      </c>
      <c r="AC12" s="20">
        <v>157.828</v>
      </c>
      <c r="AD12" s="20">
        <v>157.828</v>
      </c>
      <c r="AE12" s="20">
        <v>144.828</v>
      </c>
      <c r="AF12" s="6">
        <f t="shared" si="2"/>
        <v>-0.33356220120028479</v>
      </c>
      <c r="AG12" s="6">
        <f t="shared" si="2"/>
        <v>-0.33356220120028479</v>
      </c>
      <c r="AH12" s="6">
        <f t="shared" si="2"/>
        <v>-0.33356220120028479</v>
      </c>
      <c r="AI12" s="6">
        <f t="shared" si="2"/>
        <v>-0.33356220120028479</v>
      </c>
      <c r="AJ12" s="6">
        <f t="shared" si="2"/>
        <v>-0.33356220120028479</v>
      </c>
      <c r="AK12" s="6">
        <f t="shared" si="3"/>
        <v>-1.5779167938154814E-2</v>
      </c>
      <c r="AL12" s="6">
        <f t="shared" si="3"/>
        <v>-1.5690163767673626E-2</v>
      </c>
      <c r="AM12" s="6">
        <f t="shared" si="3"/>
        <v>-1.5690163767673626E-2</v>
      </c>
      <c r="AN12" s="6">
        <f t="shared" si="3"/>
        <v>-1.5690163767673626E-2</v>
      </c>
      <c r="AO12" s="6">
        <f t="shared" si="4"/>
        <v>-1.5232428033770673E-2</v>
      </c>
      <c r="AP12" s="6">
        <f t="shared" si="4"/>
        <v>-9.3327230190214383E-3</v>
      </c>
      <c r="AQ12" s="6">
        <f t="shared" si="4"/>
        <v>0.49625050088728617</v>
      </c>
      <c r="AR12" s="6">
        <f t="shared" si="4"/>
        <v>0.50559010951272554</v>
      </c>
      <c r="AS12" s="6">
        <f t="shared" si="5"/>
        <v>0.50559010951272554</v>
      </c>
      <c r="AT12" s="6">
        <f t="shared" si="5"/>
        <v>0.38157744114167969</v>
      </c>
      <c r="AV12" s="23">
        <f t="shared" si="6"/>
        <v>0.31559010951272554</v>
      </c>
    </row>
    <row r="13" spans="1:48" x14ac:dyDescent="0.25">
      <c r="A13" s="3" t="s">
        <v>24</v>
      </c>
      <c r="B13" s="4" t="s">
        <v>25</v>
      </c>
      <c r="C13" s="4">
        <v>14</v>
      </c>
      <c r="D13" s="4">
        <f t="shared" si="1"/>
        <v>2.4800708591674048E-3</v>
      </c>
      <c r="E13" s="5">
        <v>92.09</v>
      </c>
      <c r="F13" s="5">
        <v>88.617999999999995</v>
      </c>
      <c r="G13" s="5">
        <v>95.388000000000005</v>
      </c>
      <c r="H13" s="5">
        <v>95.454999999999998</v>
      </c>
      <c r="I13" s="5">
        <f>VLOOKUP(A13,[1]VARIETES!$B$2:$E$512,4,0)</f>
        <v>79.265000000000001</v>
      </c>
      <c r="J13" s="5">
        <v>97.784999999999997</v>
      </c>
      <c r="K13" s="5">
        <v>97.811000000000007</v>
      </c>
      <c r="L13" s="5">
        <v>97.811000000000007</v>
      </c>
      <c r="M13" s="5">
        <v>97.811000000000007</v>
      </c>
      <c r="N13" s="5">
        <v>141.15199999999999</v>
      </c>
      <c r="O13" s="5">
        <v>148.07599999999999</v>
      </c>
      <c r="P13" s="5">
        <v>149.495</v>
      </c>
      <c r="Q13" s="5">
        <v>149.495</v>
      </c>
      <c r="R13" s="5">
        <v>149.495</v>
      </c>
      <c r="S13" s="5">
        <v>149.495</v>
      </c>
      <c r="T13" s="5">
        <v>149.495</v>
      </c>
      <c r="U13" s="5">
        <v>158.423</v>
      </c>
      <c r="V13" s="20">
        <v>150.245</v>
      </c>
      <c r="W13" s="20">
        <v>150.245</v>
      </c>
      <c r="X13" s="20">
        <v>150.85900000000001</v>
      </c>
      <c r="Y13" s="20">
        <v>150.85900000000001</v>
      </c>
      <c r="Z13" s="20">
        <v>151.35400000000001</v>
      </c>
      <c r="AA13" s="20">
        <v>151.35400000000001</v>
      </c>
      <c r="AB13" s="20">
        <v>155.345</v>
      </c>
      <c r="AC13" s="20">
        <v>155.35400000000001</v>
      </c>
      <c r="AD13" s="20">
        <v>145.476</v>
      </c>
      <c r="AE13" s="20">
        <v>135.52199999999999</v>
      </c>
      <c r="AF13" s="6">
        <f t="shared" si="2"/>
        <v>0.62335758497122384</v>
      </c>
      <c r="AG13" s="6">
        <f t="shared" si="2"/>
        <v>0.68695975986819846</v>
      </c>
      <c r="AH13" s="6">
        <f t="shared" si="2"/>
        <v>0.56723067891139345</v>
      </c>
      <c r="AI13" s="6">
        <f t="shared" si="2"/>
        <v>0.56613063747315495</v>
      </c>
      <c r="AJ13" s="6">
        <f t="shared" si="2"/>
        <v>0.99865009777329217</v>
      </c>
      <c r="AK13" s="6">
        <f t="shared" si="3"/>
        <v>0.53648310068006344</v>
      </c>
      <c r="AL13" s="6">
        <f t="shared" si="3"/>
        <v>0.53607467462759817</v>
      </c>
      <c r="AM13" s="6">
        <f t="shared" si="3"/>
        <v>0.54235208718855743</v>
      </c>
      <c r="AN13" s="6">
        <f t="shared" si="3"/>
        <v>0.54235208718855743</v>
      </c>
      <c r="AO13" s="6">
        <f t="shared" si="4"/>
        <v>7.2276694627068983E-2</v>
      </c>
      <c r="AP13" s="6">
        <f t="shared" si="4"/>
        <v>2.2137280855776931E-2</v>
      </c>
      <c r="AQ13" s="6">
        <f t="shared" si="4"/>
        <v>3.9131743536573005E-2</v>
      </c>
      <c r="AR13" s="6">
        <f t="shared" si="4"/>
        <v>3.9191946218937179E-2</v>
      </c>
      <c r="AS13" s="6">
        <f t="shared" si="5"/>
        <v>-2.6883842268972225E-2</v>
      </c>
      <c r="AT13" s="6">
        <f t="shared" si="5"/>
        <v>-9.3468008963510596E-2</v>
      </c>
      <c r="AV13" s="23">
        <f t="shared" si="6"/>
        <v>-0.15080805378106282</v>
      </c>
    </row>
    <row r="14" spans="1:48" x14ac:dyDescent="0.25">
      <c r="A14" s="3" t="s">
        <v>26</v>
      </c>
      <c r="B14" s="4" t="s">
        <v>27</v>
      </c>
      <c r="C14" s="4">
        <v>16</v>
      </c>
      <c r="D14" s="4">
        <f t="shared" si="1"/>
        <v>2.8343666961913199E-3</v>
      </c>
      <c r="E14" s="5">
        <v>154.83699999999999</v>
      </c>
      <c r="F14" s="5">
        <v>154.83699999999999</v>
      </c>
      <c r="G14" s="5">
        <v>154.83699999999999</v>
      </c>
      <c r="H14" s="5">
        <v>154.83699999999999</v>
      </c>
      <c r="I14" s="5">
        <f>VLOOKUP(A14,[1]VARIETES!$B$2:$E$512,4,0)</f>
        <v>154.83699999999999</v>
      </c>
      <c r="J14" s="5">
        <v>154.83699999999999</v>
      </c>
      <c r="K14" s="5">
        <v>154.83699999999999</v>
      </c>
      <c r="L14" s="5">
        <v>154.83699999999999</v>
      </c>
      <c r="M14" s="5">
        <v>154.83699999999999</v>
      </c>
      <c r="N14" s="5">
        <v>154.83699999999999</v>
      </c>
      <c r="O14" s="5">
        <v>154.83699999999999</v>
      </c>
      <c r="P14" s="5">
        <v>154.90299999999999</v>
      </c>
      <c r="Q14" s="5">
        <v>154.90299999999999</v>
      </c>
      <c r="R14" s="5">
        <v>157.90299999999999</v>
      </c>
      <c r="S14" s="5">
        <v>158.1</v>
      </c>
      <c r="T14" s="5">
        <v>165.90100000000001</v>
      </c>
      <c r="U14" s="5">
        <v>165.90100000000001</v>
      </c>
      <c r="V14" s="20">
        <v>165.90100000000001</v>
      </c>
      <c r="W14" s="20">
        <v>165.90100000000001</v>
      </c>
      <c r="X14" s="20">
        <v>165.90100000000001</v>
      </c>
      <c r="Y14" s="20">
        <v>165.90100000000001</v>
      </c>
      <c r="Z14" s="20">
        <v>165.90100000000001</v>
      </c>
      <c r="AA14" s="20">
        <v>165.90100000000001</v>
      </c>
      <c r="AB14" s="20">
        <v>165.90100000000001</v>
      </c>
      <c r="AC14" s="20">
        <v>165.90100000000001</v>
      </c>
      <c r="AD14" s="20">
        <v>165.90100000000001</v>
      </c>
      <c r="AE14" s="20">
        <v>165.90100000000001</v>
      </c>
      <c r="AF14" s="6">
        <f t="shared" si="2"/>
        <v>4.2625470656232345E-4</v>
      </c>
      <c r="AG14" s="6">
        <f t="shared" si="2"/>
        <v>1.9801468641216236E-2</v>
      </c>
      <c r="AH14" s="6">
        <f t="shared" si="2"/>
        <v>2.1073774356258568E-2</v>
      </c>
      <c r="AI14" s="6">
        <f t="shared" si="2"/>
        <v>7.1455788991003688E-2</v>
      </c>
      <c r="AJ14" s="6">
        <f t="shared" si="2"/>
        <v>7.1455788991003688E-2</v>
      </c>
      <c r="AK14" s="6">
        <f t="shared" si="3"/>
        <v>7.1455788991003688E-2</v>
      </c>
      <c r="AL14" s="6">
        <f t="shared" si="3"/>
        <v>7.1455788991003688E-2</v>
      </c>
      <c r="AM14" s="6">
        <f t="shared" si="3"/>
        <v>7.1455788991003688E-2</v>
      </c>
      <c r="AN14" s="6">
        <f t="shared" si="3"/>
        <v>7.1455788991003688E-2</v>
      </c>
      <c r="AO14" s="6">
        <f t="shared" si="4"/>
        <v>7.1455788991003688E-2</v>
      </c>
      <c r="AP14" s="6">
        <f t="shared" si="4"/>
        <v>7.1455788991003688E-2</v>
      </c>
      <c r="AQ14" s="6">
        <f t="shared" si="4"/>
        <v>7.0999270511223234E-2</v>
      </c>
      <c r="AR14" s="6">
        <f t="shared" si="4"/>
        <v>7.0999270511223234E-2</v>
      </c>
      <c r="AS14" s="6">
        <f t="shared" si="5"/>
        <v>5.0651349246056299E-2</v>
      </c>
      <c r="AT14" s="6">
        <f t="shared" si="5"/>
        <v>4.9342188488298744E-2</v>
      </c>
      <c r="AV14" s="23">
        <f t="shared" si="6"/>
        <v>-0.11900072948877677</v>
      </c>
    </row>
    <row r="15" spans="1:48" x14ac:dyDescent="0.25">
      <c r="A15" s="3" t="s">
        <v>28</v>
      </c>
      <c r="B15" s="4" t="s">
        <v>29</v>
      </c>
      <c r="C15" s="4">
        <v>28</v>
      </c>
      <c r="D15" s="4">
        <f t="shared" si="1"/>
        <v>4.9601417183348095E-3</v>
      </c>
      <c r="E15" s="5">
        <v>100.00000000000009</v>
      </c>
      <c r="F15" s="5">
        <v>100.00000000000009</v>
      </c>
      <c r="G15" s="5">
        <v>100.00000000000009</v>
      </c>
      <c r="H15" s="5">
        <v>100.00000000000009</v>
      </c>
      <c r="I15" s="5">
        <f>VLOOKUP(A15,[1]VARIETES!$B$2:$E$512,4,0)</f>
        <v>100.00000000000009</v>
      </c>
      <c r="J15" s="5">
        <v>100.00000000000009</v>
      </c>
      <c r="K15" s="5">
        <v>100.00000000000009</v>
      </c>
      <c r="L15" s="5">
        <v>100.00000000000009</v>
      </c>
      <c r="M15" s="5">
        <v>100.00000000000009</v>
      </c>
      <c r="N15" s="5">
        <v>100.00000000000009</v>
      </c>
      <c r="O15" s="5">
        <v>100.00000000000009</v>
      </c>
      <c r="P15" s="5">
        <v>100.00000000000009</v>
      </c>
      <c r="Q15" s="5">
        <v>100.00000000000009</v>
      </c>
      <c r="R15" s="5">
        <v>100.00000000000009</v>
      </c>
      <c r="S15" s="5">
        <v>100.00000000000009</v>
      </c>
      <c r="T15" s="5">
        <v>100.00000000000009</v>
      </c>
      <c r="U15" s="5">
        <v>100.00000000000009</v>
      </c>
      <c r="V15" s="20">
        <v>100.00000000000009</v>
      </c>
      <c r="W15" s="20">
        <v>100.00000000000009</v>
      </c>
      <c r="X15" s="20">
        <v>100.00000000000009</v>
      </c>
      <c r="Y15" s="20">
        <v>100.00000000000009</v>
      </c>
      <c r="Z15" s="20">
        <v>100.00000000000009</v>
      </c>
      <c r="AA15" s="20">
        <v>100.00000000000009</v>
      </c>
      <c r="AB15" s="20">
        <v>100.00000000000009</v>
      </c>
      <c r="AC15" s="20">
        <v>100.00000000000009</v>
      </c>
      <c r="AD15" s="20">
        <v>100.00000000000009</v>
      </c>
      <c r="AE15" s="20">
        <v>100.00000000000009</v>
      </c>
      <c r="AF15" s="6">
        <f t="shared" si="2"/>
        <v>0</v>
      </c>
      <c r="AG15" s="6">
        <f t="shared" si="2"/>
        <v>0</v>
      </c>
      <c r="AH15" s="6">
        <f t="shared" si="2"/>
        <v>0</v>
      </c>
      <c r="AI15" s="6">
        <f t="shared" si="2"/>
        <v>0</v>
      </c>
      <c r="AJ15" s="6">
        <f t="shared" si="2"/>
        <v>0</v>
      </c>
      <c r="AK15" s="6">
        <f t="shared" si="3"/>
        <v>0</v>
      </c>
      <c r="AL15" s="6">
        <f t="shared" si="3"/>
        <v>0</v>
      </c>
      <c r="AM15" s="6">
        <f t="shared" si="3"/>
        <v>0</v>
      </c>
      <c r="AN15" s="6">
        <f t="shared" si="3"/>
        <v>0</v>
      </c>
      <c r="AO15" s="6">
        <f t="shared" si="4"/>
        <v>0</v>
      </c>
      <c r="AP15" s="6">
        <f t="shared" si="4"/>
        <v>0</v>
      </c>
      <c r="AQ15" s="6">
        <f t="shared" si="4"/>
        <v>0</v>
      </c>
      <c r="AR15" s="6">
        <f t="shared" si="4"/>
        <v>0</v>
      </c>
      <c r="AS15" s="6">
        <f t="shared" si="5"/>
        <v>0</v>
      </c>
      <c r="AT15" s="6">
        <f t="shared" si="5"/>
        <v>0</v>
      </c>
      <c r="AV15" s="23">
        <f t="shared" si="6"/>
        <v>-0.19</v>
      </c>
    </row>
    <row r="16" spans="1:48" x14ac:dyDescent="0.25">
      <c r="A16" s="3" t="s">
        <v>30</v>
      </c>
      <c r="B16" s="4" t="s">
        <v>31</v>
      </c>
      <c r="C16" s="4">
        <v>18</v>
      </c>
      <c r="D16" s="4">
        <f t="shared" si="1"/>
        <v>3.1886625332152346E-3</v>
      </c>
      <c r="E16" s="5">
        <v>105.104</v>
      </c>
      <c r="F16" s="5">
        <v>112.30200000000001</v>
      </c>
      <c r="G16" s="5">
        <v>102.042</v>
      </c>
      <c r="H16" s="5">
        <v>103.18</v>
      </c>
      <c r="I16" s="5">
        <f>VLOOKUP(A16,[1]VARIETES!$B$2:$E$512,4,0)</f>
        <v>99</v>
      </c>
      <c r="J16" s="5">
        <v>103.592</v>
      </c>
      <c r="K16" s="5">
        <v>100.97499999999999</v>
      </c>
      <c r="L16" s="5">
        <v>104.61799999999999</v>
      </c>
      <c r="M16" s="5">
        <v>96.686999999999998</v>
      </c>
      <c r="N16" s="5">
        <v>107.949</v>
      </c>
      <c r="O16" s="5">
        <v>111.434</v>
      </c>
      <c r="P16" s="5">
        <v>119.40900000000001</v>
      </c>
      <c r="Q16" s="5">
        <v>118.081</v>
      </c>
      <c r="R16" s="5">
        <v>108.587</v>
      </c>
      <c r="S16" s="5">
        <v>118.529</v>
      </c>
      <c r="T16" s="5">
        <v>118.529</v>
      </c>
      <c r="U16" s="5">
        <v>117.03400000000001</v>
      </c>
      <c r="V16" s="20">
        <v>125.596</v>
      </c>
      <c r="W16" s="20">
        <v>125.596</v>
      </c>
      <c r="X16" s="20">
        <v>128.49600000000001</v>
      </c>
      <c r="Y16" s="20">
        <v>128.71600000000001</v>
      </c>
      <c r="Z16" s="20">
        <v>132.41200000000001</v>
      </c>
      <c r="AA16" s="20">
        <v>133.10599999999999</v>
      </c>
      <c r="AB16" s="20">
        <v>127.994</v>
      </c>
      <c r="AC16" s="20">
        <v>135.41800000000001</v>
      </c>
      <c r="AD16" s="20">
        <v>143.83000000000001</v>
      </c>
      <c r="AE16" s="20">
        <v>150.68199999999999</v>
      </c>
      <c r="AF16" s="6">
        <f t="shared" si="2"/>
        <v>0.1234681838940479</v>
      </c>
      <c r="AG16" s="6">
        <f t="shared" si="2"/>
        <v>-3.3080443803316095E-2</v>
      </c>
      <c r="AH16" s="6">
        <f t="shared" si="2"/>
        <v>0.16157072577958087</v>
      </c>
      <c r="AI16" s="6">
        <f t="shared" si="2"/>
        <v>0.14875944950571807</v>
      </c>
      <c r="AJ16" s="6">
        <f t="shared" si="2"/>
        <v>0.18216161616161619</v>
      </c>
      <c r="AK16" s="6">
        <f t="shared" si="3"/>
        <v>0.21241022472777815</v>
      </c>
      <c r="AL16" s="6">
        <f t="shared" si="3"/>
        <v>0.24383263183956427</v>
      </c>
      <c r="AM16" s="6">
        <f t="shared" si="3"/>
        <v>0.22823988223823832</v>
      </c>
      <c r="AN16" s="6">
        <f t="shared" si="3"/>
        <v>0.33126480292076499</v>
      </c>
      <c r="AO16" s="6">
        <f t="shared" si="4"/>
        <v>0.22661627249905059</v>
      </c>
      <c r="AP16" s="6">
        <f t="shared" si="4"/>
        <v>0.19448283288762847</v>
      </c>
      <c r="AQ16" s="6">
        <f t="shared" si="4"/>
        <v>7.1895753251429939E-2</v>
      </c>
      <c r="AR16" s="6">
        <f t="shared" si="4"/>
        <v>0.14682294357263248</v>
      </c>
      <c r="AS16" s="6">
        <f t="shared" si="5"/>
        <v>0.32456003020619417</v>
      </c>
      <c r="AT16" s="6">
        <f t="shared" si="5"/>
        <v>0.27126694732934542</v>
      </c>
      <c r="AV16" s="23">
        <f t="shared" si="6"/>
        <v>-4.3177056427367522E-2</v>
      </c>
    </row>
    <row r="17" spans="1:48" x14ac:dyDescent="0.25">
      <c r="A17" s="3" t="s">
        <v>32</v>
      </c>
      <c r="B17" s="4" t="s">
        <v>33</v>
      </c>
      <c r="C17" s="4">
        <v>18</v>
      </c>
      <c r="D17" s="4">
        <f t="shared" si="1"/>
        <v>3.1886625332152346E-3</v>
      </c>
      <c r="E17" s="5">
        <v>133.4</v>
      </c>
      <c r="F17" s="5">
        <v>133.4</v>
      </c>
      <c r="G17" s="5">
        <v>133.4</v>
      </c>
      <c r="H17" s="5">
        <v>133.4</v>
      </c>
      <c r="I17" s="5">
        <f>VLOOKUP(A17,[1]VARIETES!$B$2:$E$512,4,0)</f>
        <v>133.4</v>
      </c>
      <c r="J17" s="5">
        <v>133.4</v>
      </c>
      <c r="K17" s="5">
        <v>133.4</v>
      </c>
      <c r="L17" s="5">
        <v>133.4</v>
      </c>
      <c r="M17" s="5">
        <v>133.4</v>
      </c>
      <c r="N17" s="5">
        <v>133.4</v>
      </c>
      <c r="O17" s="5">
        <v>133.4</v>
      </c>
      <c r="P17" s="5">
        <v>158.17599999999999</v>
      </c>
      <c r="Q17" s="5">
        <v>158.16</v>
      </c>
      <c r="R17" s="5">
        <v>158.16</v>
      </c>
      <c r="S17" s="5">
        <v>158.16</v>
      </c>
      <c r="T17" s="5">
        <v>158.16</v>
      </c>
      <c r="U17" s="5">
        <v>158.16</v>
      </c>
      <c r="V17" s="20">
        <v>158.16</v>
      </c>
      <c r="W17" s="20">
        <v>158.16</v>
      </c>
      <c r="X17" s="20">
        <v>158.16</v>
      </c>
      <c r="Y17" s="20">
        <v>158.16</v>
      </c>
      <c r="Z17" s="20">
        <v>158.16</v>
      </c>
      <c r="AA17" s="20">
        <v>158.16</v>
      </c>
      <c r="AB17" s="20">
        <v>158.16</v>
      </c>
      <c r="AC17" s="20">
        <v>158.16</v>
      </c>
      <c r="AD17" s="20">
        <v>158.16</v>
      </c>
      <c r="AE17" s="20">
        <v>158.16</v>
      </c>
      <c r="AF17" s="6">
        <f t="shared" si="2"/>
        <v>0.18560719640179912</v>
      </c>
      <c r="AG17" s="6">
        <f t="shared" si="2"/>
        <v>0.18560719640179912</v>
      </c>
      <c r="AH17" s="6">
        <f t="shared" si="2"/>
        <v>0.18560719640179912</v>
      </c>
      <c r="AI17" s="6">
        <f t="shared" si="2"/>
        <v>0.18560719640179912</v>
      </c>
      <c r="AJ17" s="6">
        <f t="shared" si="2"/>
        <v>0.18560719640179912</v>
      </c>
      <c r="AK17" s="6">
        <f t="shared" si="3"/>
        <v>0.18560719640179912</v>
      </c>
      <c r="AL17" s="6">
        <f t="shared" si="3"/>
        <v>0.18560719640179912</v>
      </c>
      <c r="AM17" s="6">
        <f t="shared" si="3"/>
        <v>0.18560719640179912</v>
      </c>
      <c r="AN17" s="6">
        <f t="shared" si="3"/>
        <v>0.18560719640179912</v>
      </c>
      <c r="AO17" s="6">
        <f t="shared" si="4"/>
        <v>0.18560719640179912</v>
      </c>
      <c r="AP17" s="6">
        <f t="shared" si="4"/>
        <v>0.18560719640179912</v>
      </c>
      <c r="AQ17" s="6">
        <f t="shared" si="4"/>
        <v>-1.0115314586278679E-4</v>
      </c>
      <c r="AR17" s="6">
        <f t="shared" si="4"/>
        <v>0</v>
      </c>
      <c r="AS17" s="6">
        <f t="shared" si="5"/>
        <v>0</v>
      </c>
      <c r="AT17" s="6">
        <f t="shared" si="5"/>
        <v>0</v>
      </c>
      <c r="AV17" s="23">
        <f t="shared" si="6"/>
        <v>-0.19</v>
      </c>
    </row>
    <row r="18" spans="1:48" x14ac:dyDescent="0.25">
      <c r="A18" s="3" t="s">
        <v>34</v>
      </c>
      <c r="B18" s="4" t="s">
        <v>35</v>
      </c>
      <c r="C18" s="4">
        <v>18</v>
      </c>
      <c r="D18" s="4">
        <f t="shared" si="1"/>
        <v>3.1886625332152346E-3</v>
      </c>
      <c r="E18" s="5">
        <v>130.44</v>
      </c>
      <c r="F18" s="5">
        <v>130.44</v>
      </c>
      <c r="G18" s="5">
        <v>130.44</v>
      </c>
      <c r="H18" s="5">
        <v>130.44</v>
      </c>
      <c r="I18" s="5">
        <f>VLOOKUP(A18,[1]VARIETES!$B$2:$E$512,4,0)</f>
        <v>130.44</v>
      </c>
      <c r="J18" s="5">
        <v>130.44</v>
      </c>
      <c r="K18" s="5">
        <v>130.44</v>
      </c>
      <c r="L18" s="5">
        <v>130.44</v>
      </c>
      <c r="M18" s="5">
        <v>130.44</v>
      </c>
      <c r="N18" s="5">
        <v>130.44</v>
      </c>
      <c r="O18" s="5">
        <v>130.44</v>
      </c>
      <c r="P18" s="5">
        <v>120.992</v>
      </c>
      <c r="Q18" s="5">
        <v>121</v>
      </c>
      <c r="R18" s="5">
        <v>121</v>
      </c>
      <c r="S18" s="5">
        <v>121</v>
      </c>
      <c r="T18" s="5">
        <v>121</v>
      </c>
      <c r="U18" s="5">
        <v>121</v>
      </c>
      <c r="V18" s="20">
        <v>121</v>
      </c>
      <c r="W18" s="20">
        <v>121</v>
      </c>
      <c r="X18" s="20">
        <v>121</v>
      </c>
      <c r="Y18" s="20">
        <v>121</v>
      </c>
      <c r="Z18" s="20">
        <v>121</v>
      </c>
      <c r="AA18" s="20">
        <v>121</v>
      </c>
      <c r="AB18" s="20">
        <v>121</v>
      </c>
      <c r="AC18" s="20">
        <v>121</v>
      </c>
      <c r="AD18" s="20">
        <v>121</v>
      </c>
      <c r="AE18" s="20">
        <v>121</v>
      </c>
      <c r="AF18" s="6">
        <f t="shared" si="2"/>
        <v>-7.2370438515792723E-2</v>
      </c>
      <c r="AG18" s="6">
        <f t="shared" si="2"/>
        <v>-7.2370438515792723E-2</v>
      </c>
      <c r="AH18" s="6">
        <f t="shared" si="2"/>
        <v>-7.2370438515792723E-2</v>
      </c>
      <c r="AI18" s="6">
        <f t="shared" si="2"/>
        <v>-7.2370438515792723E-2</v>
      </c>
      <c r="AJ18" s="6">
        <f t="shared" si="2"/>
        <v>-7.2370438515792723E-2</v>
      </c>
      <c r="AK18" s="6">
        <f t="shared" si="3"/>
        <v>-7.2370438515792723E-2</v>
      </c>
      <c r="AL18" s="6">
        <f t="shared" si="3"/>
        <v>-7.2370438515792723E-2</v>
      </c>
      <c r="AM18" s="6">
        <f t="shared" si="3"/>
        <v>-7.2370438515792723E-2</v>
      </c>
      <c r="AN18" s="6">
        <f t="shared" si="3"/>
        <v>-7.2370438515792723E-2</v>
      </c>
      <c r="AO18" s="6">
        <f t="shared" si="4"/>
        <v>-7.2370438515792723E-2</v>
      </c>
      <c r="AP18" s="6">
        <f t="shared" si="4"/>
        <v>-7.2370438515792723E-2</v>
      </c>
      <c r="AQ18" s="6">
        <f t="shared" si="4"/>
        <v>6.6120074054376587E-5</v>
      </c>
      <c r="AR18" s="6">
        <f t="shared" si="4"/>
        <v>0</v>
      </c>
      <c r="AS18" s="6">
        <f t="shared" si="5"/>
        <v>0</v>
      </c>
      <c r="AT18" s="6">
        <f t="shared" si="5"/>
        <v>0</v>
      </c>
      <c r="AV18" s="23">
        <f t="shared" si="6"/>
        <v>-0.19</v>
      </c>
    </row>
    <row r="19" spans="1:48" x14ac:dyDescent="0.25">
      <c r="A19" s="3" t="s">
        <v>36</v>
      </c>
      <c r="B19" s="4" t="s">
        <v>37</v>
      </c>
      <c r="C19" s="4">
        <v>42</v>
      </c>
      <c r="D19" s="4">
        <f t="shared" si="1"/>
        <v>7.4402125775022143E-3</v>
      </c>
      <c r="E19" s="5">
        <v>97.848293216147397</v>
      </c>
      <c r="F19" s="5">
        <v>95.742884853131528</v>
      </c>
      <c r="G19" s="5">
        <v>95.742884853131528</v>
      </c>
      <c r="H19" s="5">
        <v>95.742884853131528</v>
      </c>
      <c r="I19" s="5">
        <f>VLOOKUP(A19,[1]VARIETES!$B$2:$E$512,4,0)</f>
        <v>97.226585624728187</v>
      </c>
      <c r="J19" s="5">
        <v>102.06223591515131</v>
      </c>
      <c r="K19" s="5">
        <v>103.45788069940483</v>
      </c>
      <c r="L19" s="5">
        <v>107.91767533917245</v>
      </c>
      <c r="M19" s="5">
        <v>107.91767533917245</v>
      </c>
      <c r="N19" s="5">
        <v>107.91767533917245</v>
      </c>
      <c r="O19" s="5">
        <v>107.91767533917245</v>
      </c>
      <c r="P19" s="5">
        <v>106.82183705635725</v>
      </c>
      <c r="Q19" s="5">
        <v>113.62186563297298</v>
      </c>
      <c r="R19" s="5">
        <v>115.46990950026768</v>
      </c>
      <c r="S19" s="5">
        <v>115.46990950026768</v>
      </c>
      <c r="T19" s="5">
        <v>115.46990950026768</v>
      </c>
      <c r="U19" s="5">
        <v>133.33300000000003</v>
      </c>
      <c r="V19" s="20">
        <v>143.333</v>
      </c>
      <c r="W19" s="20">
        <v>143.333</v>
      </c>
      <c r="X19" s="20">
        <v>140.333</v>
      </c>
      <c r="Y19" s="20">
        <v>140.333</v>
      </c>
      <c r="Z19" s="20">
        <v>140.333</v>
      </c>
      <c r="AA19" s="20">
        <v>148.009652379903</v>
      </c>
      <c r="AB19" s="20">
        <v>138.009652379903</v>
      </c>
      <c r="AC19" s="20">
        <v>148.009652379903</v>
      </c>
      <c r="AD19" s="20">
        <v>148.009652379903</v>
      </c>
      <c r="AE19" s="20">
        <v>134.897773090859</v>
      </c>
      <c r="AF19" s="6">
        <f t="shared" si="2"/>
        <v>0.16120436952315242</v>
      </c>
      <c r="AG19" s="6">
        <f t="shared" si="2"/>
        <v>0.20604167795233219</v>
      </c>
      <c r="AH19" s="6">
        <f t="shared" si="2"/>
        <v>0.20604167795233219</v>
      </c>
      <c r="AI19" s="6">
        <f t="shared" si="2"/>
        <v>0.20604167795233219</v>
      </c>
      <c r="AJ19" s="6">
        <f t="shared" si="2"/>
        <v>0.37136359508328431</v>
      </c>
      <c r="AK19" s="6">
        <f t="shared" si="3"/>
        <v>0.4043686062213927</v>
      </c>
      <c r="AL19" s="6">
        <f t="shared" si="3"/>
        <v>0.38542370123018155</v>
      </c>
      <c r="AM19" s="6">
        <f t="shared" si="3"/>
        <v>0.30037085731276214</v>
      </c>
      <c r="AN19" s="6">
        <f t="shared" si="3"/>
        <v>0.30037085731276214</v>
      </c>
      <c r="AO19" s="6">
        <f t="shared" si="4"/>
        <v>0.30037085731276214</v>
      </c>
      <c r="AP19" s="6">
        <f t="shared" si="4"/>
        <v>0.37150519518444258</v>
      </c>
      <c r="AQ19" s="6">
        <f t="shared" si="4"/>
        <v>0.29196104638316256</v>
      </c>
      <c r="AR19" s="6">
        <f t="shared" si="4"/>
        <v>0.30265113634035168</v>
      </c>
      <c r="AS19" s="6">
        <f t="shared" si="5"/>
        <v>0.28180279191748991</v>
      </c>
      <c r="AT19" s="6">
        <f t="shared" si="5"/>
        <v>0.16825044442029546</v>
      </c>
      <c r="AV19" s="23">
        <f t="shared" si="6"/>
        <v>0.11265113634035168</v>
      </c>
    </row>
    <row r="20" spans="1:48" x14ac:dyDescent="0.25">
      <c r="A20" s="3" t="s">
        <v>38</v>
      </c>
      <c r="B20" s="4" t="s">
        <v>39</v>
      </c>
      <c r="C20" s="4">
        <v>167</v>
      </c>
      <c r="D20" s="4">
        <f t="shared" si="1"/>
        <v>2.9583702391496901E-2</v>
      </c>
      <c r="E20" s="5">
        <v>143.06200000000001</v>
      </c>
      <c r="F20" s="5">
        <v>143.06200000000001</v>
      </c>
      <c r="G20" s="5">
        <v>143.06200000000001</v>
      </c>
      <c r="H20" s="5">
        <v>143.06200000000001</v>
      </c>
      <c r="I20" s="5">
        <f>VLOOKUP(A20,[1]VARIETES!$B$2:$E$512,4,0)</f>
        <v>144.76300000000001</v>
      </c>
      <c r="J20" s="5">
        <v>146.042</v>
      </c>
      <c r="K20" s="5">
        <v>166.917</v>
      </c>
      <c r="L20" s="5">
        <v>163.94399999999999</v>
      </c>
      <c r="M20" s="5">
        <v>160.19900000000001</v>
      </c>
      <c r="N20" s="5">
        <v>155.72800000000001</v>
      </c>
      <c r="O20" s="5">
        <v>157.21899999999999</v>
      </c>
      <c r="P20" s="5">
        <v>152.89699999999999</v>
      </c>
      <c r="Q20" s="5">
        <v>162.26900000000001</v>
      </c>
      <c r="R20" s="5">
        <v>161.429</v>
      </c>
      <c r="S20" s="5">
        <v>166.24299999999999</v>
      </c>
      <c r="T20" s="5">
        <v>166.24299999999999</v>
      </c>
      <c r="U20" s="5">
        <v>173.61099999999999</v>
      </c>
      <c r="V20" s="20">
        <v>192.489</v>
      </c>
      <c r="W20" s="20">
        <v>192.489</v>
      </c>
      <c r="X20" s="20">
        <v>183.298</v>
      </c>
      <c r="Y20" s="20">
        <v>179.376</v>
      </c>
      <c r="Z20" s="20">
        <v>175.42</v>
      </c>
      <c r="AA20" s="20">
        <v>175.846</v>
      </c>
      <c r="AB20" s="20">
        <v>175.846</v>
      </c>
      <c r="AC20" s="20">
        <v>181.06200000000001</v>
      </c>
      <c r="AD20" s="20">
        <v>178.08199999999999</v>
      </c>
      <c r="AE20" s="20">
        <v>171.376</v>
      </c>
      <c r="AF20" s="6">
        <f t="shared" si="2"/>
        <v>0.13425647621311043</v>
      </c>
      <c r="AG20" s="6">
        <f t="shared" si="2"/>
        <v>0.12838489605905123</v>
      </c>
      <c r="AH20" s="6">
        <f t="shared" si="2"/>
        <v>0.16203464232290887</v>
      </c>
      <c r="AI20" s="6">
        <f t="shared" si="2"/>
        <v>0.16203464232290887</v>
      </c>
      <c r="AJ20" s="6">
        <f t="shared" si="2"/>
        <v>0.19927743967726541</v>
      </c>
      <c r="AK20" s="6">
        <f t="shared" si="3"/>
        <v>0.31803864641678414</v>
      </c>
      <c r="AL20" s="6">
        <f t="shared" si="3"/>
        <v>0.15320189076007829</v>
      </c>
      <c r="AM20" s="6">
        <f t="shared" si="3"/>
        <v>0.11805250573366521</v>
      </c>
      <c r="AN20" s="6">
        <f t="shared" si="3"/>
        <v>0.11970736396606707</v>
      </c>
      <c r="AO20" s="6">
        <f t="shared" si="4"/>
        <v>0.12645124833042209</v>
      </c>
      <c r="AP20" s="6">
        <f t="shared" si="4"/>
        <v>0.11847804654653715</v>
      </c>
      <c r="AQ20" s="6">
        <f t="shared" si="4"/>
        <v>0.15009450806752267</v>
      </c>
      <c r="AR20" s="6">
        <f t="shared" si="4"/>
        <v>0.1158138646321849</v>
      </c>
      <c r="AS20" s="6">
        <f t="shared" si="5"/>
        <v>0.10315990311530143</v>
      </c>
      <c r="AT20" s="6">
        <f t="shared" si="5"/>
        <v>3.0876488032578919E-2</v>
      </c>
      <c r="AV20" s="23">
        <f t="shared" si="6"/>
        <v>-7.4186135367815098E-2</v>
      </c>
    </row>
    <row r="21" spans="1:48" x14ac:dyDescent="0.25">
      <c r="A21" s="3" t="s">
        <v>40</v>
      </c>
      <c r="B21" s="4" t="s">
        <v>41</v>
      </c>
      <c r="C21" s="4">
        <v>246</v>
      </c>
      <c r="D21" s="4">
        <f t="shared" si="1"/>
        <v>4.357838795394154E-2</v>
      </c>
      <c r="E21" s="5">
        <v>127.70547565589494</v>
      </c>
      <c r="F21" s="5">
        <v>127.70547565589494</v>
      </c>
      <c r="G21" s="5">
        <v>129.78251069673041</v>
      </c>
      <c r="H21" s="5">
        <v>133.99705742836642</v>
      </c>
      <c r="I21" s="5">
        <f>VLOOKUP(A21,[1]VARIETES!$B$2:$E$512,4,0)</f>
        <v>137.99705742836599</v>
      </c>
      <c r="J21" s="5">
        <v>144.47701630777306</v>
      </c>
      <c r="K21" s="5">
        <v>155.84223119406036</v>
      </c>
      <c r="L21" s="5">
        <v>175.41336233257601</v>
      </c>
      <c r="M21" s="5">
        <v>167.54825993845725</v>
      </c>
      <c r="N21" s="5">
        <v>167.54825993845725</v>
      </c>
      <c r="O21" s="5">
        <v>167.54825993845725</v>
      </c>
      <c r="P21" s="5">
        <v>168.233</v>
      </c>
      <c r="Q21" s="5">
        <v>174.69390314302501</v>
      </c>
      <c r="R21" s="5">
        <v>174.69390314302501</v>
      </c>
      <c r="S21" s="5">
        <v>174.69390314302501</v>
      </c>
      <c r="T21" s="5">
        <v>163.60328786536979</v>
      </c>
      <c r="U21" s="5">
        <v>153.26726092317838</v>
      </c>
      <c r="V21" s="20">
        <v>166.16807986957201</v>
      </c>
      <c r="W21" s="20">
        <v>166.16807986957201</v>
      </c>
      <c r="X21" s="20">
        <v>184.00190029652452</v>
      </c>
      <c r="Y21" s="20">
        <v>189.00973389879377</v>
      </c>
      <c r="Z21" s="20">
        <v>189.00973389879377</v>
      </c>
      <c r="AA21" s="20">
        <v>191.55764308710999</v>
      </c>
      <c r="AB21" s="20">
        <v>183.60328786536999</v>
      </c>
      <c r="AC21" s="20">
        <v>175.60328786536999</v>
      </c>
      <c r="AD21" s="20">
        <v>163.60328786536979</v>
      </c>
      <c r="AE21" s="20">
        <v>163.94281130626007</v>
      </c>
      <c r="AF21" s="6">
        <f t="shared" si="2"/>
        <v>0.36794371772860668</v>
      </c>
      <c r="AG21" s="6">
        <f t="shared" si="2"/>
        <v>0.36794371772860668</v>
      </c>
      <c r="AH21" s="6">
        <f t="shared" si="2"/>
        <v>0.34605119137540341</v>
      </c>
      <c r="AI21" s="6">
        <f t="shared" si="2"/>
        <v>0.22094687006713265</v>
      </c>
      <c r="AJ21" s="6">
        <f t="shared" si="2"/>
        <v>0.11065600802929532</v>
      </c>
      <c r="AK21" s="6">
        <f t="shared" si="3"/>
        <v>0.15013504650173171</v>
      </c>
      <c r="AL21" s="6">
        <f t="shared" si="3"/>
        <v>6.625834728106228E-2</v>
      </c>
      <c r="AM21" s="6">
        <f t="shared" si="3"/>
        <v>4.8961708787412794E-2</v>
      </c>
      <c r="AN21" s="6">
        <f t="shared" si="3"/>
        <v>0.12809129720726209</v>
      </c>
      <c r="AO21" s="6">
        <f t="shared" si="4"/>
        <v>0.12809129720726209</v>
      </c>
      <c r="AP21" s="6">
        <f t="shared" si="4"/>
        <v>0.14329831391547554</v>
      </c>
      <c r="AQ21" s="6">
        <f t="shared" si="4"/>
        <v>9.1363096808414479E-2</v>
      </c>
      <c r="AR21" s="6">
        <f t="shared" si="4"/>
        <v>5.2055893536275821E-3</v>
      </c>
      <c r="AS21" s="6">
        <f t="shared" si="5"/>
        <v>-6.3485989368358919E-2</v>
      </c>
      <c r="AT21" s="6">
        <f t="shared" si="5"/>
        <v>-6.15424559377028E-2</v>
      </c>
      <c r="AV21" s="23">
        <f t="shared" si="6"/>
        <v>-0.18479441064637242</v>
      </c>
    </row>
    <row r="22" spans="1:48" x14ac:dyDescent="0.25">
      <c r="A22" s="3" t="s">
        <v>42</v>
      </c>
      <c r="B22" s="4" t="s">
        <v>43</v>
      </c>
      <c r="C22" s="4">
        <v>22</v>
      </c>
      <c r="D22" s="4">
        <f t="shared" si="1"/>
        <v>3.8972542072630645E-3</v>
      </c>
      <c r="E22" s="5">
        <v>113.317400701415</v>
      </c>
      <c r="F22" s="5">
        <v>113.317400701415</v>
      </c>
      <c r="G22" s="5">
        <v>113.317400701415</v>
      </c>
      <c r="H22" s="5">
        <v>113.317400701415</v>
      </c>
      <c r="I22" s="5">
        <f>VLOOKUP(A22,[1]VARIETES!$B$2:$E$512,4,0)</f>
        <v>117.72001646438252</v>
      </c>
      <c r="J22" s="5">
        <v>117.72001646438252</v>
      </c>
      <c r="K22" s="5">
        <v>119.74796119123756</v>
      </c>
      <c r="L22" s="5">
        <v>119.74796119123756</v>
      </c>
      <c r="M22" s="5">
        <v>119.74796119123756</v>
      </c>
      <c r="N22" s="5">
        <v>119.74796119123756</v>
      </c>
      <c r="O22" s="5">
        <v>119.74796119123756</v>
      </c>
      <c r="P22" s="5">
        <v>122.23549427165372</v>
      </c>
      <c r="Q22" s="5">
        <v>122.23549427165372</v>
      </c>
      <c r="R22" s="5">
        <v>122.23549427165372</v>
      </c>
      <c r="S22" s="5">
        <v>136.099323471129</v>
      </c>
      <c r="T22" s="5">
        <v>156.09932347112911</v>
      </c>
      <c r="U22" s="5">
        <v>176.60957949880719</v>
      </c>
      <c r="V22" s="20">
        <v>180.86819512055203</v>
      </c>
      <c r="W22" s="20">
        <v>180.86819512055203</v>
      </c>
      <c r="X22" s="20">
        <v>180.86819512055203</v>
      </c>
      <c r="Y22" s="20">
        <v>180.86819512055203</v>
      </c>
      <c r="Z22" s="20">
        <v>180.86819512055203</v>
      </c>
      <c r="AA22" s="20">
        <v>187.50722539541707</v>
      </c>
      <c r="AB22" s="20">
        <v>187.50722539541707</v>
      </c>
      <c r="AC22" s="20">
        <v>187.50722539541701</v>
      </c>
      <c r="AD22" s="20">
        <v>187.50722539541707</v>
      </c>
      <c r="AE22" s="20">
        <v>177.674356065279</v>
      </c>
      <c r="AF22" s="6">
        <f t="shared" si="2"/>
        <v>7.8700124738454003E-2</v>
      </c>
      <c r="AG22" s="6">
        <f t="shared" si="2"/>
        <v>7.8700124738454003E-2</v>
      </c>
      <c r="AH22" s="6">
        <f t="shared" si="2"/>
        <v>0.20104522896481791</v>
      </c>
      <c r="AI22" s="6">
        <f t="shared" si="2"/>
        <v>0.37754062928465926</v>
      </c>
      <c r="AJ22" s="6">
        <f t="shared" si="2"/>
        <v>0.50025106012657039</v>
      </c>
      <c r="AK22" s="6">
        <f t="shared" si="3"/>
        <v>0.53642685885348707</v>
      </c>
      <c r="AL22" s="6">
        <f t="shared" si="3"/>
        <v>0.51040730314986682</v>
      </c>
      <c r="AM22" s="6">
        <f t="shared" si="3"/>
        <v>0.51040730314986682</v>
      </c>
      <c r="AN22" s="6">
        <f t="shared" si="3"/>
        <v>0.51040730314986682</v>
      </c>
      <c r="AO22" s="6">
        <f t="shared" si="4"/>
        <v>0.51040730314986682</v>
      </c>
      <c r="AP22" s="6">
        <f t="shared" si="4"/>
        <v>0.56584900093595669</v>
      </c>
      <c r="AQ22" s="6">
        <f t="shared" si="4"/>
        <v>0.53398345147363457</v>
      </c>
      <c r="AR22" s="6">
        <f t="shared" si="4"/>
        <v>0.53398345147363413</v>
      </c>
      <c r="AS22" s="6">
        <f t="shared" si="5"/>
        <v>0.53398345147363457</v>
      </c>
      <c r="AT22" s="6">
        <f t="shared" si="5"/>
        <v>0.3054756741900293</v>
      </c>
      <c r="AV22" s="23">
        <f t="shared" si="6"/>
        <v>0.34398345147363413</v>
      </c>
    </row>
    <row r="23" spans="1:48" x14ac:dyDescent="0.25">
      <c r="A23" s="3" t="s">
        <v>44</v>
      </c>
      <c r="B23" s="4" t="s">
        <v>45</v>
      </c>
      <c r="C23" s="4">
        <v>174</v>
      </c>
      <c r="D23" s="4">
        <f t="shared" si="1"/>
        <v>3.0823737821080603E-2</v>
      </c>
      <c r="E23" s="5">
        <v>135.4340325518491</v>
      </c>
      <c r="F23" s="5">
        <v>120.68069064240846</v>
      </c>
      <c r="G23" s="5">
        <v>120.68069064240846</v>
      </c>
      <c r="H23" s="5">
        <v>120.68069064240846</v>
      </c>
      <c r="I23" s="5">
        <f>VLOOKUP(A23,[1]VARIETES!$B$2:$E$512,4,0)</f>
        <v>102.3771944619947</v>
      </c>
      <c r="J23" s="5">
        <v>104.84604344794568</v>
      </c>
      <c r="K23" s="5">
        <v>104.84604344794568</v>
      </c>
      <c r="L23" s="5">
        <v>104.84604344794568</v>
      </c>
      <c r="M23" s="5">
        <v>108.25077484705869</v>
      </c>
      <c r="N23" s="5">
        <v>96.387458315975337</v>
      </c>
      <c r="O23" s="5">
        <v>96.387458315975337</v>
      </c>
      <c r="P23" s="5">
        <v>100.199773149577</v>
      </c>
      <c r="Q23" s="5">
        <v>112.414114074048</v>
      </c>
      <c r="R23" s="5">
        <v>115.414114074048</v>
      </c>
      <c r="S23" s="5">
        <v>125.4141140740477</v>
      </c>
      <c r="T23" s="5">
        <v>125.4141140740477</v>
      </c>
      <c r="U23" s="5">
        <v>149.91407852708784</v>
      </c>
      <c r="V23" s="20">
        <v>163.25188801894586</v>
      </c>
      <c r="W23" s="20">
        <v>163.25188801894586</v>
      </c>
      <c r="X23" s="20">
        <v>169.19811955100516</v>
      </c>
      <c r="Y23" s="20">
        <v>169.19811955100516</v>
      </c>
      <c r="Z23" s="20">
        <v>169.19811955100516</v>
      </c>
      <c r="AA23" s="20">
        <v>179.18495063676099</v>
      </c>
      <c r="AB23" s="20">
        <v>188.36432327975399</v>
      </c>
      <c r="AC23" s="20">
        <v>218.36432327975379</v>
      </c>
      <c r="AD23" s="20">
        <v>218.36432327975379</v>
      </c>
      <c r="AE23" s="20">
        <v>218.36432327975379</v>
      </c>
      <c r="AF23" s="6">
        <f t="shared" si="2"/>
        <v>-0.16997144694032673</v>
      </c>
      <c r="AG23" s="6">
        <f t="shared" si="2"/>
        <v>-4.3640590224711007E-2</v>
      </c>
      <c r="AH23" s="6">
        <f t="shared" si="2"/>
        <v>3.9222707513871802E-2</v>
      </c>
      <c r="AI23" s="6">
        <f t="shared" si="2"/>
        <v>3.9222707513871802E-2</v>
      </c>
      <c r="AJ23" s="6">
        <f t="shared" si="2"/>
        <v>0.46433079471366212</v>
      </c>
      <c r="AK23" s="6">
        <f t="shared" si="3"/>
        <v>0.55706293390076977</v>
      </c>
      <c r="AL23" s="6">
        <f t="shared" si="3"/>
        <v>0.55706293390076977</v>
      </c>
      <c r="AM23" s="6">
        <f t="shared" si="3"/>
        <v>0.6137768673646633</v>
      </c>
      <c r="AN23" s="6">
        <f t="shared" si="3"/>
        <v>0.56301993948824358</v>
      </c>
      <c r="AO23" s="6">
        <f t="shared" si="4"/>
        <v>0.75539559302770964</v>
      </c>
      <c r="AP23" s="6">
        <f t="shared" si="4"/>
        <v>0.85900690574660299</v>
      </c>
      <c r="AQ23" s="6">
        <f t="shared" si="4"/>
        <v>0.87988772188701492</v>
      </c>
      <c r="AR23" s="6">
        <f t="shared" si="4"/>
        <v>0.94249916995223226</v>
      </c>
      <c r="AS23" s="6">
        <f t="shared" si="5"/>
        <v>0.89200710009916495</v>
      </c>
      <c r="AT23" s="6">
        <f t="shared" si="5"/>
        <v>0.74114632066711339</v>
      </c>
      <c r="AV23" s="23">
        <f t="shared" si="6"/>
        <v>0.75249916995223232</v>
      </c>
    </row>
    <row r="24" spans="1:48" x14ac:dyDescent="0.25">
      <c r="A24" s="3" t="s">
        <v>46</v>
      </c>
      <c r="B24" s="4" t="s">
        <v>47</v>
      </c>
      <c r="C24" s="4">
        <v>14</v>
      </c>
      <c r="D24" s="4">
        <f t="shared" si="1"/>
        <v>2.4800708591674048E-3</v>
      </c>
      <c r="E24" s="5">
        <v>161.499</v>
      </c>
      <c r="F24" s="5">
        <v>161.499</v>
      </c>
      <c r="G24" s="5">
        <v>166.06299999999999</v>
      </c>
      <c r="H24" s="5">
        <v>161.54499999999999</v>
      </c>
      <c r="I24" s="5">
        <f>VLOOKUP(A24,[1]VARIETES!$B$2:$E$512,4,0)</f>
        <v>161.499</v>
      </c>
      <c r="J24" s="5">
        <v>161.499</v>
      </c>
      <c r="K24" s="5">
        <v>161.499</v>
      </c>
      <c r="L24" s="5">
        <v>161.499</v>
      </c>
      <c r="M24" s="5">
        <v>167.89400000000001</v>
      </c>
      <c r="N24" s="5">
        <v>225.51599999999999</v>
      </c>
      <c r="O24" s="5">
        <v>220.11600000000001</v>
      </c>
      <c r="P24" s="5">
        <v>220.11600000000001</v>
      </c>
      <c r="Q24" s="5">
        <v>193.798</v>
      </c>
      <c r="R24" s="5">
        <v>209.78700000000001</v>
      </c>
      <c r="S24" s="5">
        <v>241.92400000000001</v>
      </c>
      <c r="T24" s="5">
        <v>241.92400000000001</v>
      </c>
      <c r="U24" s="5">
        <v>226.09800000000001</v>
      </c>
      <c r="V24" s="20">
        <v>241.92400000000001</v>
      </c>
      <c r="W24" s="20">
        <v>246.1</v>
      </c>
      <c r="X24" s="20">
        <v>243.298</v>
      </c>
      <c r="Y24" s="20">
        <v>243.298</v>
      </c>
      <c r="Z24" s="20">
        <v>243.42099999999999</v>
      </c>
      <c r="AA24" s="20">
        <v>256.101</v>
      </c>
      <c r="AB24" s="20">
        <v>256.101</v>
      </c>
      <c r="AC24" s="20">
        <v>252.136</v>
      </c>
      <c r="AD24" s="20">
        <v>235.27600000000001</v>
      </c>
      <c r="AE24" s="20">
        <v>213.399</v>
      </c>
      <c r="AF24" s="6">
        <f t="shared" si="2"/>
        <v>0.19999504640895616</v>
      </c>
      <c r="AG24" s="6">
        <f t="shared" si="2"/>
        <v>0.29899875541025023</v>
      </c>
      <c r="AH24" s="6">
        <f t="shared" si="2"/>
        <v>0.45682060422851589</v>
      </c>
      <c r="AI24" s="6">
        <f t="shared" si="2"/>
        <v>0.49756414621312972</v>
      </c>
      <c r="AJ24" s="6">
        <f t="shared" si="2"/>
        <v>0.39999628480671712</v>
      </c>
      <c r="AK24" s="6">
        <f t="shared" si="3"/>
        <v>0.49799069963281517</v>
      </c>
      <c r="AL24" s="6">
        <f t="shared" si="3"/>
        <v>0.52384844488201177</v>
      </c>
      <c r="AM24" s="6">
        <f t="shared" si="3"/>
        <v>0.50649849225072607</v>
      </c>
      <c r="AN24" s="6">
        <f t="shared" si="3"/>
        <v>0.44911670458741826</v>
      </c>
      <c r="AO24" s="6">
        <f t="shared" si="4"/>
        <v>7.9395696979371655E-2</v>
      </c>
      <c r="AP24" s="6">
        <f t="shared" si="4"/>
        <v>0.16348198222755261</v>
      </c>
      <c r="AQ24" s="6">
        <f t="shared" si="4"/>
        <v>0.16348198222755261</v>
      </c>
      <c r="AR24" s="6">
        <f t="shared" si="4"/>
        <v>0.30102477837748576</v>
      </c>
      <c r="AS24" s="6">
        <f t="shared" si="5"/>
        <v>0.12149942560787852</v>
      </c>
      <c r="AT24" s="6">
        <f t="shared" si="5"/>
        <v>-0.11790893007721437</v>
      </c>
      <c r="AV24" s="23">
        <f t="shared" si="6"/>
        <v>0.11102477837748576</v>
      </c>
    </row>
    <row r="25" spans="1:48" x14ac:dyDescent="0.25">
      <c r="A25" s="3" t="s">
        <v>48</v>
      </c>
      <c r="B25" s="4" t="s">
        <v>49</v>
      </c>
      <c r="C25" s="4">
        <v>594</v>
      </c>
      <c r="D25" s="4">
        <f t="shared" si="1"/>
        <v>0.10522586359610274</v>
      </c>
      <c r="E25" s="5">
        <v>94.980219904721039</v>
      </c>
      <c r="F25" s="5">
        <v>94.980219904721039</v>
      </c>
      <c r="G25" s="5">
        <v>96.617999999999952</v>
      </c>
      <c r="H25" s="5">
        <v>99.737542903031951</v>
      </c>
      <c r="I25" s="5">
        <f>VLOOKUP(A25,[1]VARIETES!$B$2:$E$512,4,0)</f>
        <v>111.997542903032</v>
      </c>
      <c r="J25" s="5">
        <v>115.87745474214073</v>
      </c>
      <c r="K25" s="5">
        <v>115.877454742141</v>
      </c>
      <c r="L25" s="5">
        <v>135.03557986919438</v>
      </c>
      <c r="M25" s="5">
        <v>135.03557986919438</v>
      </c>
      <c r="N25" s="5">
        <v>135.03557986919438</v>
      </c>
      <c r="O25" s="5">
        <v>130.53557986919401</v>
      </c>
      <c r="P25" s="5">
        <v>130.02852464809439</v>
      </c>
      <c r="Q25" s="5">
        <v>127.972240813173</v>
      </c>
      <c r="R25" s="5">
        <v>122.708557722167</v>
      </c>
      <c r="S25" s="5">
        <v>122.708557722167</v>
      </c>
      <c r="T25" s="5">
        <v>120.7085577221672</v>
      </c>
      <c r="U25" s="5">
        <v>114.17119029200221</v>
      </c>
      <c r="V25" s="20">
        <v>122.708557722167</v>
      </c>
      <c r="W25" s="20">
        <v>126.53616374721901</v>
      </c>
      <c r="X25" s="20">
        <v>123.83614596842099</v>
      </c>
      <c r="Y25" s="20">
        <v>126.281589793366</v>
      </c>
      <c r="Z25" s="20">
        <v>130.05636043623201</v>
      </c>
      <c r="AA25" s="20">
        <v>135.122404362324</v>
      </c>
      <c r="AB25" s="20">
        <v>135.122404362324</v>
      </c>
      <c r="AC25" s="20">
        <v>135.122404362324</v>
      </c>
      <c r="AD25" s="20">
        <v>132.21318135757301</v>
      </c>
      <c r="AE25" s="20">
        <v>132.21318135757301</v>
      </c>
      <c r="AF25" s="6">
        <f t="shared" si="2"/>
        <v>0.34735675429629187</v>
      </c>
      <c r="AG25" s="6">
        <f t="shared" si="2"/>
        <v>0.29193802504628352</v>
      </c>
      <c r="AH25" s="6">
        <f t="shared" si="2"/>
        <v>0.27003827156603388</v>
      </c>
      <c r="AI25" s="6">
        <f t="shared" si="2"/>
        <v>0.21026199572134985</v>
      </c>
      <c r="AJ25" s="6">
        <f t="shared" si="2"/>
        <v>1.9407991752570464E-2</v>
      </c>
      <c r="AK25" s="6">
        <f t="shared" si="3"/>
        <v>5.8951096183699869E-2</v>
      </c>
      <c r="AL25" s="6">
        <f t="shared" si="3"/>
        <v>9.1982595137221068E-2</v>
      </c>
      <c r="AM25" s="6">
        <f t="shared" si="3"/>
        <v>-8.2936911232002752E-2</v>
      </c>
      <c r="AN25" s="6">
        <f t="shared" si="3"/>
        <v>-6.4827285403655566E-2</v>
      </c>
      <c r="AO25" s="6">
        <f t="shared" si="4"/>
        <v>-3.6873388760100267E-2</v>
      </c>
      <c r="AP25" s="6">
        <f t="shared" si="4"/>
        <v>3.5138500152420704E-2</v>
      </c>
      <c r="AQ25" s="6">
        <f t="shared" si="4"/>
        <v>3.9175094295775148E-2</v>
      </c>
      <c r="AR25" s="6">
        <f t="shared" si="4"/>
        <v>5.5872769779733211E-2</v>
      </c>
      <c r="AS25" s="6">
        <f t="shared" si="5"/>
        <v>7.7456893079340672E-2</v>
      </c>
      <c r="AT25" s="6">
        <f t="shared" si="5"/>
        <v>7.7456893079340672E-2</v>
      </c>
      <c r="AV25" s="23">
        <f t="shared" si="6"/>
        <v>-0.13412723022026679</v>
      </c>
    </row>
    <row r="26" spans="1:48" x14ac:dyDescent="0.25">
      <c r="A26" s="3" t="s">
        <v>50</v>
      </c>
      <c r="B26" s="4" t="s">
        <v>51</v>
      </c>
      <c r="C26" s="4">
        <v>69</v>
      </c>
      <c r="D26" s="4">
        <f t="shared" si="1"/>
        <v>1.2223206377325066E-2</v>
      </c>
      <c r="E26" s="5">
        <v>97.404052602047273</v>
      </c>
      <c r="F26" s="5">
        <v>98.180701099008942</v>
      </c>
      <c r="G26" s="5">
        <v>98.180701099008942</v>
      </c>
      <c r="H26" s="5">
        <v>100.548</v>
      </c>
      <c r="I26" s="5">
        <f>VLOOKUP(A26,[1]VARIETES!$B$2:$E$512,4,0)</f>
        <v>100.548</v>
      </c>
      <c r="J26" s="5">
        <v>103.81345196653945</v>
      </c>
      <c r="K26" s="5">
        <v>112.92366434754814</v>
      </c>
      <c r="L26" s="5">
        <v>112.10834469319862</v>
      </c>
      <c r="M26" s="5">
        <v>108.65480676977469</v>
      </c>
      <c r="N26" s="5">
        <v>117.41523485476662</v>
      </c>
      <c r="O26" s="5">
        <v>117.41523485476662</v>
      </c>
      <c r="P26" s="5">
        <v>126.88198328134204</v>
      </c>
      <c r="Q26" s="5">
        <v>124.71221217609295</v>
      </c>
      <c r="R26" s="5">
        <v>125.32317402123638</v>
      </c>
      <c r="S26" s="5">
        <v>125.32317402123638</v>
      </c>
      <c r="T26" s="5">
        <v>119.54040281714032</v>
      </c>
      <c r="U26" s="5">
        <v>114.21401624884329</v>
      </c>
      <c r="V26" s="20">
        <v>126.88198328134204</v>
      </c>
      <c r="W26" s="20">
        <v>138.36369968650919</v>
      </c>
      <c r="X26" s="20">
        <v>138.36369968650919</v>
      </c>
      <c r="Y26" s="20">
        <v>140.17161800861101</v>
      </c>
      <c r="Z26" s="20">
        <v>149.19926528130401</v>
      </c>
      <c r="AA26" s="20">
        <v>186.95689903823083</v>
      </c>
      <c r="AB26" s="20">
        <v>186.95689903823083</v>
      </c>
      <c r="AC26" s="20">
        <v>182.40881422297201</v>
      </c>
      <c r="AD26" s="20">
        <v>182.40881422297201</v>
      </c>
      <c r="AE26" s="20">
        <v>182.40881422297201</v>
      </c>
      <c r="AF26" s="6">
        <f t="shared" si="2"/>
        <v>0.28035958304132924</v>
      </c>
      <c r="AG26" s="6">
        <f t="shared" si="2"/>
        <v>0.27645425850907301</v>
      </c>
      <c r="AH26" s="6">
        <f t="shared" si="2"/>
        <v>0.27645425850907301</v>
      </c>
      <c r="AI26" s="6">
        <f t="shared" si="2"/>
        <v>0.18888891690675425</v>
      </c>
      <c r="AJ26" s="6">
        <f t="shared" si="2"/>
        <v>0.13591534639021452</v>
      </c>
      <c r="AK26" s="6">
        <f t="shared" si="3"/>
        <v>0.22221138858033451</v>
      </c>
      <c r="AL26" s="6">
        <f t="shared" si="3"/>
        <v>0.22528524455833798</v>
      </c>
      <c r="AM26" s="6">
        <f t="shared" si="3"/>
        <v>0.23419625956624657</v>
      </c>
      <c r="AN26" s="6">
        <f t="shared" si="3"/>
        <v>0.29006366285861884</v>
      </c>
      <c r="AO26" s="6">
        <f t="shared" si="4"/>
        <v>0.27069766939402462</v>
      </c>
      <c r="AP26" s="6">
        <f t="shared" si="4"/>
        <v>0.59227121820674933</v>
      </c>
      <c r="AQ26" s="6">
        <f t="shared" si="4"/>
        <v>0.47347081282361048</v>
      </c>
      <c r="AR26" s="6">
        <f t="shared" si="4"/>
        <v>0.46263794892365295</v>
      </c>
      <c r="AS26" s="6">
        <f t="shared" si="5"/>
        <v>0.45550745620329014</v>
      </c>
      <c r="AT26" s="6">
        <f t="shared" si="5"/>
        <v>0.45550745620329014</v>
      </c>
      <c r="AV26" s="23">
        <f t="shared" si="6"/>
        <v>0.27263794892365295</v>
      </c>
    </row>
    <row r="27" spans="1:48" x14ac:dyDescent="0.25">
      <c r="A27" s="3" t="s">
        <v>52</v>
      </c>
      <c r="B27" s="4" t="s">
        <v>53</v>
      </c>
      <c r="C27" s="4">
        <v>71</v>
      </c>
      <c r="D27" s="4">
        <f t="shared" si="1"/>
        <v>1.2577502214348982E-2</v>
      </c>
      <c r="E27" s="5">
        <v>130.59399999999999</v>
      </c>
      <c r="F27" s="5">
        <v>158.983</v>
      </c>
      <c r="G27" s="5">
        <v>163.404</v>
      </c>
      <c r="H27" s="5">
        <v>185.48</v>
      </c>
      <c r="I27" s="5">
        <f>VLOOKUP(A27,[1]VARIETES!$B$2:$E$512,4,0)</f>
        <v>168.91900000000001</v>
      </c>
      <c r="J27" s="5">
        <v>181.06800000000001</v>
      </c>
      <c r="K27" s="5">
        <v>191.65899999999999</v>
      </c>
      <c r="L27" s="5">
        <v>164.99299999999999</v>
      </c>
      <c r="M27" s="5">
        <v>176.964</v>
      </c>
      <c r="N27" s="5">
        <v>170.95099999999999</v>
      </c>
      <c r="O27" s="5">
        <v>159.53200000000001</v>
      </c>
      <c r="P27" s="5">
        <v>113.45699999999999</v>
      </c>
      <c r="Q27" s="5">
        <v>107.815</v>
      </c>
      <c r="R27" s="5">
        <v>131.191</v>
      </c>
      <c r="S27" s="5">
        <v>155.54300000000001</v>
      </c>
      <c r="T27" s="5">
        <v>175.54300000000001</v>
      </c>
      <c r="U27" s="5">
        <v>174.12200000000001</v>
      </c>
      <c r="V27" s="20">
        <v>227.875</v>
      </c>
      <c r="W27" s="20">
        <v>227.875</v>
      </c>
      <c r="X27" s="20">
        <v>200.459</v>
      </c>
      <c r="Y27" s="20">
        <v>190.511</v>
      </c>
      <c r="Z27" s="20">
        <v>176.649</v>
      </c>
      <c r="AA27" s="20">
        <v>191.75700000000001</v>
      </c>
      <c r="AB27" s="20">
        <v>189.04</v>
      </c>
      <c r="AC27" s="20">
        <v>178.30600000000001</v>
      </c>
      <c r="AD27" s="20">
        <v>170.34</v>
      </c>
      <c r="AE27" s="20">
        <v>163.95099999999999</v>
      </c>
      <c r="AF27" s="6">
        <f t="shared" si="2"/>
        <v>-0.17442608389359382</v>
      </c>
      <c r="AG27" s="6">
        <f t="shared" si="2"/>
        <v>-0.17481114332978998</v>
      </c>
      <c r="AH27" s="6">
        <f t="shared" si="2"/>
        <v>-4.8107757460037592E-2</v>
      </c>
      <c r="AI27" s="6">
        <f t="shared" si="2"/>
        <v>-5.3574509381065227E-2</v>
      </c>
      <c r="AJ27" s="6">
        <f t="shared" si="2"/>
        <v>3.0801745215162324E-2</v>
      </c>
      <c r="AK27" s="6">
        <f t="shared" si="3"/>
        <v>0.25850509200963168</v>
      </c>
      <c r="AL27" s="6">
        <f t="shared" si="3"/>
        <v>0.1889606019023371</v>
      </c>
      <c r="AM27" s="6">
        <f t="shared" si="3"/>
        <v>0.21495457383040506</v>
      </c>
      <c r="AN27" s="6">
        <f t="shared" si="3"/>
        <v>7.6552293121764814E-2</v>
      </c>
      <c r="AO27" s="6">
        <f t="shared" si="4"/>
        <v>3.333118846921046E-2</v>
      </c>
      <c r="AP27" s="6">
        <f t="shared" si="4"/>
        <v>0.20199709149261591</v>
      </c>
      <c r="AQ27" s="6">
        <f t="shared" si="4"/>
        <v>0.66618190151334877</v>
      </c>
      <c r="AR27" s="6">
        <f t="shared" si="4"/>
        <v>0.65381440430366844</v>
      </c>
      <c r="AS27" s="6">
        <f t="shared" si="5"/>
        <v>0.29841223864441924</v>
      </c>
      <c r="AT27" s="6">
        <f t="shared" si="5"/>
        <v>5.4055791646040019E-2</v>
      </c>
      <c r="AV27" s="23">
        <f t="shared" si="6"/>
        <v>0.46381440430366844</v>
      </c>
    </row>
    <row r="28" spans="1:48" x14ac:dyDescent="0.25">
      <c r="A28" s="3" t="s">
        <v>54</v>
      </c>
      <c r="B28" s="4" t="s">
        <v>55</v>
      </c>
      <c r="C28" s="4">
        <v>35</v>
      </c>
      <c r="D28" s="4">
        <f t="shared" si="1"/>
        <v>6.2001771479185119E-3</v>
      </c>
      <c r="E28" s="5">
        <v>130.93100000000001</v>
      </c>
      <c r="F28" s="5">
        <v>109.922</v>
      </c>
      <c r="G28" s="5">
        <v>123.556</v>
      </c>
      <c r="H28" s="5">
        <v>137.93100000000001</v>
      </c>
      <c r="I28" s="5">
        <f>VLOOKUP(A28,[1]VARIETES!$B$2:$E$512,4,0)</f>
        <v>141.625</v>
      </c>
      <c r="J28" s="5">
        <v>153.44800000000001</v>
      </c>
      <c r="K28" s="5">
        <v>156.61600000000001</v>
      </c>
      <c r="L28" s="5">
        <v>139.483</v>
      </c>
      <c r="M28" s="5">
        <v>144.828</v>
      </c>
      <c r="N28" s="5">
        <v>134.31</v>
      </c>
      <c r="O28" s="5">
        <v>133.62100000000001</v>
      </c>
      <c r="P28" s="5">
        <v>130.45699999999999</v>
      </c>
      <c r="Q28" s="5">
        <v>120.92700000000001</v>
      </c>
      <c r="R28" s="5">
        <v>134.25299999999999</v>
      </c>
      <c r="S28" s="5">
        <v>132.18</v>
      </c>
      <c r="T28" s="5">
        <v>132.18</v>
      </c>
      <c r="U28" s="5">
        <v>142.24100000000001</v>
      </c>
      <c r="V28" s="20">
        <v>187.517</v>
      </c>
      <c r="W28" s="20">
        <v>187.517</v>
      </c>
      <c r="X28" s="20">
        <v>195.828</v>
      </c>
      <c r="Y28" s="20">
        <v>204.13800000000001</v>
      </c>
      <c r="Z28" s="20">
        <v>186.78899999999999</v>
      </c>
      <c r="AA28" s="20">
        <v>190.75899999999999</v>
      </c>
      <c r="AB28" s="20">
        <v>196.75899999999999</v>
      </c>
      <c r="AC28" s="20">
        <v>186.75899999999999</v>
      </c>
      <c r="AD28" s="20">
        <v>196.828</v>
      </c>
      <c r="AE28" s="20">
        <v>189.655</v>
      </c>
      <c r="AF28" s="6">
        <f t="shared" si="2"/>
        <v>-7.6406656941442441E-2</v>
      </c>
      <c r="AG28" s="6">
        <f t="shared" si="2"/>
        <v>0.22134786484962055</v>
      </c>
      <c r="AH28" s="6">
        <f t="shared" si="2"/>
        <v>6.9798310078021286E-2</v>
      </c>
      <c r="AI28" s="6">
        <f t="shared" si="2"/>
        <v>-4.1694760423690136E-2</v>
      </c>
      <c r="AJ28" s="6">
        <f t="shared" si="2"/>
        <v>4.3495145631069487E-3</v>
      </c>
      <c r="AK28" s="6">
        <f t="shared" si="3"/>
        <v>0.22202309577185741</v>
      </c>
      <c r="AL28" s="6">
        <f t="shared" si="3"/>
        <v>0.19730423456096435</v>
      </c>
      <c r="AM28" s="6">
        <f t="shared" si="3"/>
        <v>0.40395603765333399</v>
      </c>
      <c r="AN28" s="6">
        <f t="shared" si="3"/>
        <v>0.40952025851354712</v>
      </c>
      <c r="AO28" s="6">
        <f t="shared" si="4"/>
        <v>0.39073039982130875</v>
      </c>
      <c r="AP28" s="6">
        <f t="shared" si="4"/>
        <v>0.42761242619049389</v>
      </c>
      <c r="AQ28" s="6">
        <f t="shared" si="4"/>
        <v>0.50822876503368919</v>
      </c>
      <c r="AR28" s="6">
        <f t="shared" si="4"/>
        <v>0.54439455208514209</v>
      </c>
      <c r="AS28" s="6">
        <f t="shared" si="5"/>
        <v>0.46609759186014488</v>
      </c>
      <c r="AT28" s="6">
        <f t="shared" si="5"/>
        <v>0.43482372522318036</v>
      </c>
      <c r="AV28" s="23">
        <f t="shared" si="6"/>
        <v>0.35439455208514209</v>
      </c>
    </row>
    <row r="29" spans="1:48" x14ac:dyDescent="0.25">
      <c r="A29" s="3" t="s">
        <v>56</v>
      </c>
      <c r="B29" s="4" t="s">
        <v>57</v>
      </c>
      <c r="C29" s="4">
        <v>35</v>
      </c>
      <c r="D29" s="4">
        <f t="shared" si="1"/>
        <v>6.2001771479185119E-3</v>
      </c>
      <c r="E29" s="5">
        <v>150.648</v>
      </c>
      <c r="F29" s="5">
        <v>134.08099999999999</v>
      </c>
      <c r="G29" s="5">
        <v>140.17599999999999</v>
      </c>
      <c r="H29" s="5">
        <v>140.17599999999999</v>
      </c>
      <c r="I29" s="5">
        <f>VLOOKUP(A29,[1]VARIETES!$B$2:$E$512,4,0)</f>
        <v>149.31700000000001</v>
      </c>
      <c r="J29" s="5">
        <v>169.74600000000001</v>
      </c>
      <c r="K29" s="5">
        <v>178.77</v>
      </c>
      <c r="L29" s="5">
        <v>138.459</v>
      </c>
      <c r="M29" s="5">
        <v>158.459</v>
      </c>
      <c r="N29" s="5">
        <v>149.31700000000001</v>
      </c>
      <c r="O29" s="5">
        <v>155.41200000000001</v>
      </c>
      <c r="P29" s="5">
        <v>151.298</v>
      </c>
      <c r="Q29" s="5">
        <v>126.47499999999999</v>
      </c>
      <c r="R29" s="5">
        <v>138.56200000000001</v>
      </c>
      <c r="S29" s="5">
        <v>146.27000000000001</v>
      </c>
      <c r="T29" s="5">
        <v>146.27000000000001</v>
      </c>
      <c r="U29" s="5">
        <v>158.459</v>
      </c>
      <c r="V29" s="20">
        <v>201.12100000000001</v>
      </c>
      <c r="W29" s="20">
        <v>201.12100000000001</v>
      </c>
      <c r="X29" s="20">
        <v>210.26300000000001</v>
      </c>
      <c r="Y29" s="20">
        <v>206.30199999999999</v>
      </c>
      <c r="Z29" s="20">
        <v>188.46899999999999</v>
      </c>
      <c r="AA29" s="20">
        <v>185.571</v>
      </c>
      <c r="AB29" s="20">
        <v>195.02699999999999</v>
      </c>
      <c r="AC29" s="20">
        <v>190.02699999999999</v>
      </c>
      <c r="AD29" s="20">
        <v>195.02699999999999</v>
      </c>
      <c r="AE29" s="20">
        <v>182.83799999999999</v>
      </c>
      <c r="AF29" s="6">
        <f t="shared" si="2"/>
        <v>-0.16046014550475285</v>
      </c>
      <c r="AG29" s="6">
        <f t="shared" si="2"/>
        <v>3.3420096807154076E-2</v>
      </c>
      <c r="AH29" s="6">
        <f t="shared" si="2"/>
        <v>4.347391850245419E-2</v>
      </c>
      <c r="AI29" s="6">
        <f t="shared" si="2"/>
        <v>4.347391850245419E-2</v>
      </c>
      <c r="AJ29" s="6">
        <f t="shared" si="2"/>
        <v>6.1225446533214489E-2</v>
      </c>
      <c r="AK29" s="6">
        <f t="shared" si="3"/>
        <v>0.18483498874789395</v>
      </c>
      <c r="AL29" s="6">
        <f t="shared" si="3"/>
        <v>0.12502657045365551</v>
      </c>
      <c r="AM29" s="6">
        <f t="shared" si="3"/>
        <v>0.51859395200023117</v>
      </c>
      <c r="AN29" s="6">
        <f t="shared" si="3"/>
        <v>0.30192668134974965</v>
      </c>
      <c r="AO29" s="6">
        <f t="shared" si="4"/>
        <v>0.26220725034657799</v>
      </c>
      <c r="AP29" s="6">
        <f t="shared" si="4"/>
        <v>0.19405837387074354</v>
      </c>
      <c r="AQ29" s="6">
        <f t="shared" si="4"/>
        <v>0.28902563153511607</v>
      </c>
      <c r="AR29" s="6">
        <f t="shared" si="4"/>
        <v>0.50248665744218224</v>
      </c>
      <c r="AS29" s="6">
        <f t="shared" si="5"/>
        <v>0.40750710873110929</v>
      </c>
      <c r="AT29" s="6">
        <f t="shared" si="5"/>
        <v>0.25000341833595385</v>
      </c>
      <c r="AV29" s="23">
        <f t="shared" si="6"/>
        <v>0.31248665744218224</v>
      </c>
    </row>
    <row r="30" spans="1:48" x14ac:dyDescent="0.25">
      <c r="A30" s="3" t="s">
        <v>58</v>
      </c>
      <c r="B30" s="4" t="s">
        <v>59</v>
      </c>
      <c r="C30" s="4">
        <v>352</v>
      </c>
      <c r="D30" s="4">
        <f t="shared" si="1"/>
        <v>6.2356067316209032E-2</v>
      </c>
      <c r="E30" s="5">
        <v>123.846</v>
      </c>
      <c r="F30" s="5">
        <v>98.781999999999996</v>
      </c>
      <c r="G30" s="5">
        <v>114.867</v>
      </c>
      <c r="H30" s="5">
        <v>140.38499999999999</v>
      </c>
      <c r="I30" s="5">
        <f>VLOOKUP(A30,[1]VARIETES!$B$2:$E$512,4,0)</f>
        <v>130</v>
      </c>
      <c r="J30" s="5">
        <v>134.10300000000001</v>
      </c>
      <c r="K30" s="5">
        <v>140.07400000000001</v>
      </c>
      <c r="L30" s="5">
        <v>120.256</v>
      </c>
      <c r="M30" s="5">
        <v>126.923</v>
      </c>
      <c r="N30" s="5">
        <v>121.333</v>
      </c>
      <c r="O30" s="5">
        <v>121.949</v>
      </c>
      <c r="P30" s="5">
        <v>111.38500000000001</v>
      </c>
      <c r="Q30" s="5">
        <v>103.959</v>
      </c>
      <c r="R30" s="5">
        <v>105.128</v>
      </c>
      <c r="S30" s="5">
        <v>114.42400000000001</v>
      </c>
      <c r="T30" s="5">
        <v>94</v>
      </c>
      <c r="U30" s="5">
        <v>110.76900000000001</v>
      </c>
      <c r="V30" s="20">
        <v>157.69200000000001</v>
      </c>
      <c r="W30" s="20">
        <v>157.69200000000001</v>
      </c>
      <c r="X30" s="20">
        <v>129.30799999999999</v>
      </c>
      <c r="Y30" s="20">
        <v>140.53800000000001</v>
      </c>
      <c r="Z30" s="20">
        <v>126.04600000000001</v>
      </c>
      <c r="AA30" s="20">
        <v>130.96199999999999</v>
      </c>
      <c r="AB30" s="20">
        <v>148.53800000000001</v>
      </c>
      <c r="AC30" s="20">
        <v>137.846</v>
      </c>
      <c r="AD30" s="20">
        <v>135.76900000000001</v>
      </c>
      <c r="AE30" s="20">
        <v>130.06200000000001</v>
      </c>
      <c r="AF30" s="6">
        <f t="shared" si="2"/>
        <v>-0.1605784603459135</v>
      </c>
      <c r="AG30" s="6">
        <f t="shared" si="2"/>
        <v>6.4242473325099692E-2</v>
      </c>
      <c r="AH30" s="6">
        <f t="shared" si="2"/>
        <v>-3.8566341943290228E-3</v>
      </c>
      <c r="AI30" s="6">
        <f t="shared" si="2"/>
        <v>-0.33041279338960716</v>
      </c>
      <c r="AJ30" s="6">
        <f t="shared" si="2"/>
        <v>-0.1479307692307692</v>
      </c>
      <c r="AK30" s="6">
        <f t="shared" si="3"/>
        <v>0.17590210509831983</v>
      </c>
      <c r="AL30" s="6">
        <f t="shared" si="3"/>
        <v>0.12577637534446073</v>
      </c>
      <c r="AM30" s="6">
        <f t="shared" si="3"/>
        <v>7.5272751463544285E-2</v>
      </c>
      <c r="AN30" s="6">
        <f t="shared" si="3"/>
        <v>0.10726976198167404</v>
      </c>
      <c r="AO30" s="6">
        <f t="shared" si="4"/>
        <v>3.8843513306355382E-2</v>
      </c>
      <c r="AP30" s="6">
        <f t="shared" si="4"/>
        <v>7.3907945124601193E-2</v>
      </c>
      <c r="AQ30" s="6">
        <f t="shared" si="4"/>
        <v>0.33355478744893841</v>
      </c>
      <c r="AR30" s="6">
        <f t="shared" si="4"/>
        <v>0.32596504391154202</v>
      </c>
      <c r="AS30" s="6">
        <f t="shared" si="5"/>
        <v>0.29146373944144277</v>
      </c>
      <c r="AT30" s="6">
        <f t="shared" si="5"/>
        <v>0.13666713276934916</v>
      </c>
      <c r="AV30" s="23">
        <f t="shared" si="6"/>
        <v>0.13596504391154202</v>
      </c>
    </row>
    <row r="31" spans="1:48" x14ac:dyDescent="0.25">
      <c r="A31" s="3" t="s">
        <v>60</v>
      </c>
      <c r="B31" s="4" t="s">
        <v>61</v>
      </c>
      <c r="C31" s="4">
        <v>212</v>
      </c>
      <c r="D31" s="4">
        <f t="shared" si="1"/>
        <v>3.7555358724534985E-2</v>
      </c>
      <c r="E31" s="5">
        <v>126.39400000000001</v>
      </c>
      <c r="F31" s="5">
        <v>121.417</v>
      </c>
      <c r="G31" s="5">
        <v>138.62</v>
      </c>
      <c r="H31" s="5">
        <v>128.13499999999999</v>
      </c>
      <c r="I31" s="5">
        <f>VLOOKUP(A31,[1]VARIETES!$B$2:$E$512,4,0)</f>
        <v>150.42699999999999</v>
      </c>
      <c r="J31" s="5">
        <v>139.18799999999999</v>
      </c>
      <c r="K31" s="5">
        <v>151.62799999999999</v>
      </c>
      <c r="L31" s="5">
        <v>114.164</v>
      </c>
      <c r="M31" s="5">
        <v>143.596</v>
      </c>
      <c r="N31" s="5">
        <v>135.91499999999999</v>
      </c>
      <c r="O31" s="5">
        <v>137.95699999999999</v>
      </c>
      <c r="P31" s="5">
        <v>126.80500000000001</v>
      </c>
      <c r="Q31" s="5">
        <v>100.236</v>
      </c>
      <c r="R31" s="5">
        <v>105.96599999999999</v>
      </c>
      <c r="S31" s="5">
        <v>135.255</v>
      </c>
      <c r="T31" s="5">
        <v>105.255</v>
      </c>
      <c r="U31" s="5">
        <v>129.23599999999999</v>
      </c>
      <c r="V31" s="20">
        <v>186.60400000000001</v>
      </c>
      <c r="W31" s="20">
        <v>186.60400000000001</v>
      </c>
      <c r="X31" s="20">
        <v>144.53299999999999</v>
      </c>
      <c r="Y31" s="20">
        <v>150.28299999999999</v>
      </c>
      <c r="Z31" s="20">
        <v>138.916</v>
      </c>
      <c r="AA31" s="20">
        <v>145.85499999999999</v>
      </c>
      <c r="AB31" s="20">
        <v>130.40799999999999</v>
      </c>
      <c r="AC31" s="20">
        <v>135.67599999999999</v>
      </c>
      <c r="AD31" s="20">
        <v>149.23599999999999</v>
      </c>
      <c r="AE31" s="20">
        <v>145.13300000000001</v>
      </c>
      <c r="AF31" s="6">
        <f t="shared" si="2"/>
        <v>-0.20695602639365795</v>
      </c>
      <c r="AG31" s="6">
        <f t="shared" si="2"/>
        <v>-0.127255656127231</v>
      </c>
      <c r="AH31" s="6">
        <f t="shared" si="2"/>
        <v>-2.4274996393017001E-2</v>
      </c>
      <c r="AI31" s="6">
        <f t="shared" si="2"/>
        <v>-0.17856167323525962</v>
      </c>
      <c r="AJ31" s="6">
        <f t="shared" si="2"/>
        <v>-0.14087231680482892</v>
      </c>
      <c r="AK31" s="6">
        <f t="shared" si="3"/>
        <v>0.34066155128315678</v>
      </c>
      <c r="AL31" s="6">
        <f t="shared" si="3"/>
        <v>0.23066979713509395</v>
      </c>
      <c r="AM31" s="6">
        <f t="shared" si="3"/>
        <v>0.26601205283627061</v>
      </c>
      <c r="AN31" s="6">
        <f t="shared" si="3"/>
        <v>4.6568149530627378E-2</v>
      </c>
      <c r="AO31" s="6">
        <f t="shared" si="4"/>
        <v>2.2079976455873229E-2</v>
      </c>
      <c r="AP31" s="6">
        <f t="shared" si="4"/>
        <v>5.7249722739694198E-2</v>
      </c>
      <c r="AQ31" s="6">
        <f t="shared" si="4"/>
        <v>2.841370608414473E-2</v>
      </c>
      <c r="AR31" s="6">
        <f t="shared" si="4"/>
        <v>0.35356558521888326</v>
      </c>
      <c r="AS31" s="6">
        <f t="shared" si="5"/>
        <v>0.40833852367740597</v>
      </c>
      <c r="AT31" s="6">
        <f t="shared" si="5"/>
        <v>7.3032420243244411E-2</v>
      </c>
      <c r="AV31" s="23">
        <f t="shared" si="6"/>
        <v>0.16356558521888326</v>
      </c>
    </row>
    <row r="32" spans="1:48" x14ac:dyDescent="0.25">
      <c r="A32" s="3" t="s">
        <v>62</v>
      </c>
      <c r="B32" s="4" t="s">
        <v>63</v>
      </c>
      <c r="C32" s="4">
        <v>11</v>
      </c>
      <c r="D32" s="4">
        <f t="shared" si="1"/>
        <v>1.9486271036315323E-3</v>
      </c>
      <c r="E32" s="5">
        <v>93.628709562410577</v>
      </c>
      <c r="F32" s="5">
        <v>93.628709562410577</v>
      </c>
      <c r="G32" s="5">
        <v>93.628709562410577</v>
      </c>
      <c r="H32" s="5">
        <v>93.628709562410577</v>
      </c>
      <c r="I32" s="5">
        <f>VLOOKUP(A32,[1]VARIETES!$B$2:$E$512,4,0)</f>
        <v>93.628709562410577</v>
      </c>
      <c r="J32" s="5">
        <v>93.628709562410577</v>
      </c>
      <c r="K32" s="5">
        <v>93.628709562410577</v>
      </c>
      <c r="L32" s="5">
        <v>93.628709562410577</v>
      </c>
      <c r="M32" s="5">
        <v>93.628709562410577</v>
      </c>
      <c r="N32" s="5">
        <v>93.628709562410577</v>
      </c>
      <c r="O32" s="5">
        <v>93.628709562410577</v>
      </c>
      <c r="P32" s="5">
        <v>97.995142145383213</v>
      </c>
      <c r="Q32" s="5">
        <v>97.995142145383213</v>
      </c>
      <c r="R32" s="5">
        <v>97.995142145383213</v>
      </c>
      <c r="S32" s="5">
        <v>97.995142145383213</v>
      </c>
      <c r="T32" s="5">
        <v>97.995142145383213</v>
      </c>
      <c r="U32" s="5">
        <v>97.995142145383213</v>
      </c>
      <c r="V32" s="20">
        <v>97.995142145383213</v>
      </c>
      <c r="W32" s="20">
        <v>97.995142145383213</v>
      </c>
      <c r="X32" s="20">
        <v>97.995142145383213</v>
      </c>
      <c r="Y32" s="20">
        <v>97.995142145383213</v>
      </c>
      <c r="Z32" s="20">
        <v>97.9151421453832</v>
      </c>
      <c r="AA32" s="20">
        <v>97.995142145383213</v>
      </c>
      <c r="AB32" s="20">
        <v>97.995142145383213</v>
      </c>
      <c r="AC32" s="20">
        <v>97.995142145383213</v>
      </c>
      <c r="AD32" s="20">
        <v>97.995142145383213</v>
      </c>
      <c r="AE32" s="20">
        <v>97.995142145383213</v>
      </c>
      <c r="AF32" s="6">
        <f t="shared" si="2"/>
        <v>4.6635616397789681E-2</v>
      </c>
      <c r="AG32" s="6">
        <f t="shared" si="2"/>
        <v>4.6635616397789681E-2</v>
      </c>
      <c r="AH32" s="6">
        <f t="shared" si="2"/>
        <v>4.6635616397789681E-2</v>
      </c>
      <c r="AI32" s="6">
        <f t="shared" si="2"/>
        <v>4.6635616397789681E-2</v>
      </c>
      <c r="AJ32" s="6">
        <f t="shared" si="2"/>
        <v>4.6635616397789681E-2</v>
      </c>
      <c r="AK32" s="6">
        <f t="shared" si="3"/>
        <v>4.6635616397789681E-2</v>
      </c>
      <c r="AL32" s="6">
        <f t="shared" si="3"/>
        <v>4.6635616397789681E-2</v>
      </c>
      <c r="AM32" s="6">
        <f t="shared" si="3"/>
        <v>4.6635616397789681E-2</v>
      </c>
      <c r="AN32" s="6">
        <f t="shared" si="3"/>
        <v>4.6635616397789681E-2</v>
      </c>
      <c r="AO32" s="6">
        <f t="shared" si="4"/>
        <v>4.5781177621757152E-2</v>
      </c>
      <c r="AP32" s="6">
        <f t="shared" si="4"/>
        <v>4.6635616397789681E-2</v>
      </c>
      <c r="AQ32" s="6">
        <f t="shared" si="4"/>
        <v>0</v>
      </c>
      <c r="AR32" s="6">
        <f t="shared" si="4"/>
        <v>0</v>
      </c>
      <c r="AS32" s="6">
        <f t="shared" si="5"/>
        <v>0</v>
      </c>
      <c r="AT32" s="6">
        <f t="shared" si="5"/>
        <v>0</v>
      </c>
      <c r="AV32" s="23">
        <f t="shared" si="6"/>
        <v>-0.19</v>
      </c>
    </row>
    <row r="33" spans="1:48" x14ac:dyDescent="0.25">
      <c r="A33" s="3" t="s">
        <v>64</v>
      </c>
      <c r="B33" s="4" t="s">
        <v>65</v>
      </c>
      <c r="C33" s="4">
        <v>16</v>
      </c>
      <c r="D33" s="4">
        <f t="shared" si="1"/>
        <v>2.8343666961913199E-3</v>
      </c>
      <c r="E33" s="5">
        <v>114.95690360800705</v>
      </c>
      <c r="F33" s="5">
        <v>114.95690360800705</v>
      </c>
      <c r="G33" s="5">
        <v>114.95690360800705</v>
      </c>
      <c r="H33" s="5">
        <v>114.95690360800705</v>
      </c>
      <c r="I33" s="5">
        <f>VLOOKUP(A33,[1]VARIETES!$B$2:$E$512,4,0)</f>
        <v>114.95690360800705</v>
      </c>
      <c r="J33" s="5">
        <v>114.95690360800705</v>
      </c>
      <c r="K33" s="5">
        <v>114.95690360800705</v>
      </c>
      <c r="L33" s="5">
        <v>114.95690360800705</v>
      </c>
      <c r="M33" s="5">
        <v>114.95690360800705</v>
      </c>
      <c r="N33" s="5">
        <v>114.95690360800705</v>
      </c>
      <c r="O33" s="5">
        <v>114.95690360800705</v>
      </c>
      <c r="P33" s="5">
        <v>106.56234930137931</v>
      </c>
      <c r="Q33" s="5">
        <v>112.75591994374369</v>
      </c>
      <c r="R33" s="5">
        <v>112.75591994374369</v>
      </c>
      <c r="S33" s="5">
        <v>112.75591994374369</v>
      </c>
      <c r="T33" s="5">
        <v>112.75591994374369</v>
      </c>
      <c r="U33" s="5">
        <v>113.41335001393314</v>
      </c>
      <c r="V33" s="20">
        <v>110.20812256446744</v>
      </c>
      <c r="W33" s="20">
        <v>110.20812256446744</v>
      </c>
      <c r="X33" s="20">
        <v>101.59381265426825</v>
      </c>
      <c r="Y33" s="20">
        <v>102.42338529874672</v>
      </c>
      <c r="Z33" s="20">
        <v>103.43244224472868</v>
      </c>
      <c r="AA33" s="20">
        <v>104.4514402399863</v>
      </c>
      <c r="AB33" s="20">
        <v>108.72359205381764</v>
      </c>
      <c r="AC33" s="20">
        <v>108.72359205381764</v>
      </c>
      <c r="AD33" s="20">
        <v>108.72359205381764</v>
      </c>
      <c r="AE33" s="20">
        <v>108.72359205381764</v>
      </c>
      <c r="AF33" s="6">
        <f t="shared" si="2"/>
        <v>-1.9146163433285568E-2</v>
      </c>
      <c r="AG33" s="6">
        <f t="shared" si="2"/>
        <v>-1.9146163433285568E-2</v>
      </c>
      <c r="AH33" s="6">
        <f t="shared" si="2"/>
        <v>-1.9146163433285568E-2</v>
      </c>
      <c r="AI33" s="6">
        <f t="shared" si="2"/>
        <v>-1.9146163433285568E-2</v>
      </c>
      <c r="AJ33" s="6">
        <f t="shared" si="2"/>
        <v>-1.3427237039519535E-2</v>
      </c>
      <c r="AK33" s="6">
        <f t="shared" si="3"/>
        <v>-4.1309228889223837E-2</v>
      </c>
      <c r="AL33" s="6">
        <f t="shared" si="3"/>
        <v>-4.1309228889223837E-2</v>
      </c>
      <c r="AM33" s="6">
        <f t="shared" si="3"/>
        <v>-0.11624435361712393</v>
      </c>
      <c r="AN33" s="6">
        <f t="shared" si="3"/>
        <v>-0.10902797410061194</v>
      </c>
      <c r="AO33" s="6">
        <f t="shared" si="4"/>
        <v>-0.10025027642163864</v>
      </c>
      <c r="AP33" s="6">
        <f t="shared" si="4"/>
        <v>-9.1386102428815064E-2</v>
      </c>
      <c r="AQ33" s="6">
        <f t="shared" si="4"/>
        <v>2.0281485596060911E-2</v>
      </c>
      <c r="AR33" s="6">
        <f t="shared" si="4"/>
        <v>-3.5761562602991126E-2</v>
      </c>
      <c r="AS33" s="6">
        <f t="shared" si="5"/>
        <v>-3.5761562602991126E-2</v>
      </c>
      <c r="AT33" s="6">
        <f t="shared" si="5"/>
        <v>-3.5761562602991126E-2</v>
      </c>
      <c r="AV33" s="23">
        <f t="shared" si="6"/>
        <v>-0.22576156260299113</v>
      </c>
    </row>
    <row r="34" spans="1:48" x14ac:dyDescent="0.25">
      <c r="A34" s="3" t="s">
        <v>66</v>
      </c>
      <c r="B34" s="4" t="s">
        <v>67</v>
      </c>
      <c r="C34" s="4">
        <v>33</v>
      </c>
      <c r="D34" s="4">
        <f t="shared" si="1"/>
        <v>5.8458813108945972E-3</v>
      </c>
      <c r="E34" s="5">
        <v>145.22499999999999</v>
      </c>
      <c r="F34" s="5">
        <v>146.542</v>
      </c>
      <c r="G34" s="5">
        <v>148.39099999999999</v>
      </c>
      <c r="H34" s="5">
        <v>153.49199999999999</v>
      </c>
      <c r="I34" s="5">
        <f>VLOOKUP(A34,[1]VARIETES!$B$2:$E$512,4,0)</f>
        <v>142.42599999999999</v>
      </c>
      <c r="J34" s="5">
        <v>160.82300000000001</v>
      </c>
      <c r="K34" s="5">
        <v>153.541</v>
      </c>
      <c r="L34" s="5">
        <v>155.88</v>
      </c>
      <c r="M34" s="5">
        <v>154.392</v>
      </c>
      <c r="N34" s="5">
        <v>144.86199999999999</v>
      </c>
      <c r="O34" s="5">
        <v>147.32900000000001</v>
      </c>
      <c r="P34" s="5">
        <v>141.30799999999999</v>
      </c>
      <c r="Q34" s="5">
        <v>154.11699999999999</v>
      </c>
      <c r="R34" s="5">
        <v>117.602</v>
      </c>
      <c r="S34" s="5">
        <v>109.86799999999999</v>
      </c>
      <c r="T34" s="5">
        <v>109.86799999999999</v>
      </c>
      <c r="U34" s="5">
        <v>114.134</v>
      </c>
      <c r="V34" s="20">
        <v>122.033</v>
      </c>
      <c r="W34" s="20">
        <v>122.033</v>
      </c>
      <c r="X34" s="20">
        <v>131.49199999999999</v>
      </c>
      <c r="Y34" s="20">
        <v>145.66800000000001</v>
      </c>
      <c r="Z34" s="20">
        <v>139.846</v>
      </c>
      <c r="AA34" s="20">
        <v>140.44300000000001</v>
      </c>
      <c r="AB34" s="20">
        <v>140.256</v>
      </c>
      <c r="AC34" s="20">
        <v>132.57900000000001</v>
      </c>
      <c r="AD34" s="20">
        <v>136.46600000000001</v>
      </c>
      <c r="AE34" s="20">
        <v>147.227</v>
      </c>
      <c r="AF34" s="6">
        <f t="shared" si="2"/>
        <v>6.122912721638829E-2</v>
      </c>
      <c r="AG34" s="6">
        <f t="shared" si="2"/>
        <v>-0.19748604495639477</v>
      </c>
      <c r="AH34" s="6">
        <f t="shared" si="2"/>
        <v>-0.2596046930069883</v>
      </c>
      <c r="AI34" s="6">
        <f t="shared" si="2"/>
        <v>-0.28421025200010419</v>
      </c>
      <c r="AJ34" s="6">
        <f t="shared" si="2"/>
        <v>-0.19864350610141401</v>
      </c>
      <c r="AK34" s="6">
        <f t="shared" si="3"/>
        <v>-0.24119684373503791</v>
      </c>
      <c r="AL34" s="6">
        <f t="shared" si="3"/>
        <v>-0.20520903211520047</v>
      </c>
      <c r="AM34" s="6">
        <f t="shared" si="3"/>
        <v>-0.15645368231973311</v>
      </c>
      <c r="AN34" s="6">
        <f t="shared" si="3"/>
        <v>-5.6505518420643441E-2</v>
      </c>
      <c r="AO34" s="6">
        <f t="shared" si="4"/>
        <v>-3.46260579033838E-2</v>
      </c>
      <c r="AP34" s="6">
        <f t="shared" si="4"/>
        <v>-4.6738931235534076E-2</v>
      </c>
      <c r="AQ34" s="6">
        <f t="shared" si="4"/>
        <v>-7.4447306592690943E-3</v>
      </c>
      <c r="AR34" s="6">
        <f t="shared" si="4"/>
        <v>-0.13975096842009627</v>
      </c>
      <c r="AS34" s="6">
        <f t="shared" si="5"/>
        <v>0.16040543528171303</v>
      </c>
      <c r="AT34" s="6">
        <f t="shared" si="5"/>
        <v>0.34003531510539919</v>
      </c>
      <c r="AV34" s="23">
        <f t="shared" si="6"/>
        <v>-0.32975096842009627</v>
      </c>
    </row>
    <row r="35" spans="1:48" x14ac:dyDescent="0.25">
      <c r="A35" s="3" t="s">
        <v>68</v>
      </c>
      <c r="B35" s="4" t="s">
        <v>69</v>
      </c>
      <c r="C35" s="4">
        <v>33</v>
      </c>
      <c r="D35" s="4">
        <f t="shared" si="1"/>
        <v>5.8458813108945972E-3</v>
      </c>
      <c r="E35" s="5">
        <v>140.065</v>
      </c>
      <c r="F35" s="5">
        <v>154.38200000000001</v>
      </c>
      <c r="G35" s="5">
        <v>200.44800000000001</v>
      </c>
      <c r="H35" s="5">
        <v>242.779</v>
      </c>
      <c r="I35" s="5">
        <f>VLOOKUP(A35,[1]VARIETES!$B$2:$E$512,4,0)</f>
        <v>200.44800000000001</v>
      </c>
      <c r="J35" s="5">
        <v>169.11699999999999</v>
      </c>
      <c r="K35" s="5">
        <v>156.518</v>
      </c>
      <c r="L35" s="5">
        <v>138.50800000000001</v>
      </c>
      <c r="M35" s="5">
        <v>143.17699999999999</v>
      </c>
      <c r="N35" s="5">
        <v>133.84</v>
      </c>
      <c r="O35" s="5">
        <v>138.96299999999999</v>
      </c>
      <c r="P35" s="5">
        <v>147.846</v>
      </c>
      <c r="Q35" s="5">
        <v>149.40199999999999</v>
      </c>
      <c r="R35" s="5">
        <v>143.869</v>
      </c>
      <c r="S35" s="5">
        <v>154.303</v>
      </c>
      <c r="T35" s="5">
        <v>174.303</v>
      </c>
      <c r="U35" s="5">
        <v>177.41499999999999</v>
      </c>
      <c r="V35" s="20">
        <v>182.86199999999999</v>
      </c>
      <c r="W35" s="20">
        <v>182.86199999999999</v>
      </c>
      <c r="X35" s="20">
        <v>195.46799999999999</v>
      </c>
      <c r="Y35" s="20">
        <v>154.071</v>
      </c>
      <c r="Z35" s="20">
        <v>155.62700000000001</v>
      </c>
      <c r="AA35" s="20">
        <v>158.74</v>
      </c>
      <c r="AB35" s="20">
        <v>173.86799999999999</v>
      </c>
      <c r="AC35" s="20">
        <v>202.99100000000001</v>
      </c>
      <c r="AD35" s="20">
        <v>199.203</v>
      </c>
      <c r="AE35" s="20">
        <v>171.19</v>
      </c>
      <c r="AF35" s="6">
        <f t="shared" si="2"/>
        <v>6.6661906971763107E-2</v>
      </c>
      <c r="AG35" s="6">
        <f t="shared" si="2"/>
        <v>-6.8097317044733208E-2</v>
      </c>
      <c r="AH35" s="6">
        <f t="shared" si="2"/>
        <v>-0.23020933109833974</v>
      </c>
      <c r="AI35" s="6">
        <f t="shared" si="2"/>
        <v>-0.28205075397789758</v>
      </c>
      <c r="AJ35" s="6">
        <f t="shared" si="2"/>
        <v>-0.1149076069604088</v>
      </c>
      <c r="AK35" s="6">
        <f t="shared" si="3"/>
        <v>8.1275093574271207E-2</v>
      </c>
      <c r="AL35" s="6">
        <f t="shared" si="3"/>
        <v>0.16831290969728707</v>
      </c>
      <c r="AM35" s="6">
        <f t="shared" si="3"/>
        <v>0.4112397839835964</v>
      </c>
      <c r="AN35" s="6">
        <f t="shared" si="3"/>
        <v>7.6087639774544913E-2</v>
      </c>
      <c r="AO35" s="6">
        <f t="shared" si="4"/>
        <v>0.16278392109982076</v>
      </c>
      <c r="AP35" s="6">
        <f t="shared" si="4"/>
        <v>0.142318458870347</v>
      </c>
      <c r="AQ35" s="6">
        <f t="shared" si="4"/>
        <v>0.17600746722941429</v>
      </c>
      <c r="AR35" s="6">
        <f t="shared" si="4"/>
        <v>0.35868997737647446</v>
      </c>
      <c r="AS35" s="6">
        <f t="shared" si="5"/>
        <v>0.38461378059206641</v>
      </c>
      <c r="AT35" s="6">
        <f t="shared" si="5"/>
        <v>0.10944051638659014</v>
      </c>
      <c r="AV35" s="23">
        <f t="shared" si="6"/>
        <v>0.16868997737647445</v>
      </c>
    </row>
    <row r="36" spans="1:48" x14ac:dyDescent="0.25">
      <c r="A36" s="3" t="s">
        <v>70</v>
      </c>
      <c r="B36" s="4" t="s">
        <v>71</v>
      </c>
      <c r="C36" s="4">
        <v>70</v>
      </c>
      <c r="D36" s="4">
        <f t="shared" si="1"/>
        <v>1.2400354295837024E-2</v>
      </c>
      <c r="E36" s="5">
        <v>140</v>
      </c>
      <c r="F36" s="5">
        <v>150.83099999999999</v>
      </c>
      <c r="G36" s="5">
        <v>200</v>
      </c>
      <c r="H36" s="5">
        <v>175</v>
      </c>
      <c r="I36" s="5">
        <f>VLOOKUP(A36,[1]VARIETES!$B$2:$E$512,4,0)</f>
        <v>200</v>
      </c>
      <c r="J36" s="5">
        <v>163.54400000000001</v>
      </c>
      <c r="K36" s="5">
        <v>150</v>
      </c>
      <c r="L36" s="5">
        <v>140.625</v>
      </c>
      <c r="M36" s="5">
        <v>148.43799999999999</v>
      </c>
      <c r="N36" s="5">
        <v>140.59399999999999</v>
      </c>
      <c r="O36" s="5">
        <v>145.31299999999999</v>
      </c>
      <c r="P36" s="5">
        <v>139.06299999999999</v>
      </c>
      <c r="Q36" s="5">
        <v>125.694</v>
      </c>
      <c r="R36" s="5">
        <v>130.55600000000001</v>
      </c>
      <c r="S36" s="5">
        <v>139.578</v>
      </c>
      <c r="T36" s="5">
        <v>139.578</v>
      </c>
      <c r="U36" s="5">
        <v>117.02500000000001</v>
      </c>
      <c r="V36" s="20">
        <v>141.875</v>
      </c>
      <c r="W36" s="20">
        <v>141.875</v>
      </c>
      <c r="X36" s="20">
        <v>152.29400000000001</v>
      </c>
      <c r="Y36" s="20">
        <v>169.64400000000001</v>
      </c>
      <c r="Z36" s="20">
        <v>162.5</v>
      </c>
      <c r="AA36" s="20">
        <v>162.5</v>
      </c>
      <c r="AB36" s="20">
        <v>175</v>
      </c>
      <c r="AC36" s="20">
        <v>201.25</v>
      </c>
      <c r="AD36" s="20">
        <v>220.625</v>
      </c>
      <c r="AE36" s="20">
        <v>191.66900000000001</v>
      </c>
      <c r="AF36" s="6">
        <f t="shared" si="2"/>
        <v>-0.10218571428571421</v>
      </c>
      <c r="AG36" s="6">
        <f t="shared" si="2"/>
        <v>-0.13442196895863567</v>
      </c>
      <c r="AH36" s="6">
        <f t="shared" si="2"/>
        <v>-0.30210999999999999</v>
      </c>
      <c r="AI36" s="6">
        <f t="shared" si="2"/>
        <v>-0.20241142857142858</v>
      </c>
      <c r="AJ36" s="6">
        <f t="shared" si="2"/>
        <v>-0.41487499999999999</v>
      </c>
      <c r="AK36" s="6">
        <f t="shared" si="3"/>
        <v>-0.1324964535537837</v>
      </c>
      <c r="AL36" s="6">
        <f t="shared" si="3"/>
        <v>-5.4166666666666696E-2</v>
      </c>
      <c r="AM36" s="6">
        <f t="shared" si="3"/>
        <v>8.2979555555555695E-2</v>
      </c>
      <c r="AN36" s="6">
        <f t="shared" si="3"/>
        <v>0.14286099246823603</v>
      </c>
      <c r="AO36" s="6">
        <f t="shared" si="4"/>
        <v>0.15581034752549905</v>
      </c>
      <c r="AP36" s="6">
        <f t="shared" si="4"/>
        <v>0.11827572206203163</v>
      </c>
      <c r="AQ36" s="6">
        <f t="shared" si="4"/>
        <v>0.25842244162717631</v>
      </c>
      <c r="AR36" s="6">
        <f t="shared" si="4"/>
        <v>0.60111063376135698</v>
      </c>
      <c r="AS36" s="6">
        <f t="shared" si="5"/>
        <v>0.68988786421152604</v>
      </c>
      <c r="AT36" s="6">
        <f t="shared" si="5"/>
        <v>0.3732035134476781</v>
      </c>
      <c r="AV36" s="23">
        <f t="shared" si="6"/>
        <v>0.41111063376135698</v>
      </c>
    </row>
    <row r="37" spans="1:48" x14ac:dyDescent="0.25">
      <c r="A37" s="3" t="s">
        <v>72</v>
      </c>
      <c r="B37" s="4" t="s">
        <v>73</v>
      </c>
      <c r="C37" s="4">
        <v>50</v>
      </c>
      <c r="D37" s="4">
        <f t="shared" si="1"/>
        <v>8.8573959255978749E-3</v>
      </c>
      <c r="E37" s="5">
        <v>102.44169037311286</v>
      </c>
      <c r="F37" s="5">
        <v>102.44169037311286</v>
      </c>
      <c r="G37" s="5">
        <v>102.44169037311286</v>
      </c>
      <c r="H37" s="5">
        <v>102.44169037311286</v>
      </c>
      <c r="I37" s="5">
        <f>VLOOKUP(A37,[1]VARIETES!$B$2:$E$512,4,0)</f>
        <v>102.44169037311286</v>
      </c>
      <c r="J37" s="5">
        <v>102.44169037311286</v>
      </c>
      <c r="K37" s="5">
        <v>102.44169037311286</v>
      </c>
      <c r="L37" s="5">
        <v>102.44169037311286</v>
      </c>
      <c r="M37" s="5">
        <v>108.09282157371068</v>
      </c>
      <c r="N37" s="5">
        <v>110.52591299054235</v>
      </c>
      <c r="O37" s="5">
        <v>110.52591299054235</v>
      </c>
      <c r="P37" s="5">
        <v>117.47570661140043</v>
      </c>
      <c r="Q37" s="5">
        <v>119.80506840520962</v>
      </c>
      <c r="R37" s="5">
        <v>114.59146579282502</v>
      </c>
      <c r="S37" s="5">
        <v>112.36347171988984</v>
      </c>
      <c r="T37" s="5">
        <v>112.36347171988984</v>
      </c>
      <c r="U37" s="5">
        <v>115.044069886545</v>
      </c>
      <c r="V37" s="20">
        <v>175.044069886545</v>
      </c>
      <c r="W37" s="20">
        <v>175.044069886545</v>
      </c>
      <c r="X37" s="20">
        <v>184.12392038638478</v>
      </c>
      <c r="Y37" s="20">
        <v>184.12392038638478</v>
      </c>
      <c r="Z37" s="20">
        <v>184.12392038638478</v>
      </c>
      <c r="AA37" s="20">
        <v>184.12392038638478</v>
      </c>
      <c r="AB37" s="20">
        <v>184.12392038638478</v>
      </c>
      <c r="AC37" s="20">
        <v>184.12392038638478</v>
      </c>
      <c r="AD37" s="20">
        <v>184.12392038638478</v>
      </c>
      <c r="AE37" s="20">
        <v>184.12392038638478</v>
      </c>
      <c r="AF37" s="6">
        <f t="shared" si="2"/>
        <v>0.16949523156886537</v>
      </c>
      <c r="AG37" s="6">
        <f t="shared" si="2"/>
        <v>0.11860186390384886</v>
      </c>
      <c r="AH37" s="6">
        <f t="shared" si="2"/>
        <v>9.6852963970429418E-2</v>
      </c>
      <c r="AI37" s="6">
        <f t="shared" si="2"/>
        <v>9.6852963970429418E-2</v>
      </c>
      <c r="AJ37" s="6">
        <f t="shared" si="2"/>
        <v>0.12302002697858438</v>
      </c>
      <c r="AK37" s="6">
        <f t="shared" si="3"/>
        <v>0.70871906983377508</v>
      </c>
      <c r="AL37" s="6">
        <f t="shared" si="3"/>
        <v>0.70871906983377508</v>
      </c>
      <c r="AM37" s="6">
        <f t="shared" si="3"/>
        <v>0.79735339895084811</v>
      </c>
      <c r="AN37" s="6">
        <f t="shared" si="3"/>
        <v>0.70338712326819008</v>
      </c>
      <c r="AO37" s="6">
        <f t="shared" si="4"/>
        <v>0.66588916032876533</v>
      </c>
      <c r="AP37" s="6">
        <f t="shared" si="4"/>
        <v>0.66588916032876533</v>
      </c>
      <c r="AQ37" s="6">
        <f t="shared" si="4"/>
        <v>0.56733613865759436</v>
      </c>
      <c r="AR37" s="6">
        <f t="shared" si="4"/>
        <v>0.53686252875073115</v>
      </c>
      <c r="AS37" s="6">
        <f t="shared" si="5"/>
        <v>0.60678562851504636</v>
      </c>
      <c r="AT37" s="6">
        <f t="shared" si="5"/>
        <v>0.63864570547789845</v>
      </c>
      <c r="AV37" s="23">
        <f t="shared" si="6"/>
        <v>0.34686252875073115</v>
      </c>
    </row>
    <row r="38" spans="1:48" x14ac:dyDescent="0.25">
      <c r="A38" s="3" t="s">
        <v>74</v>
      </c>
      <c r="B38" s="4" t="s">
        <v>75</v>
      </c>
      <c r="C38" s="4">
        <v>16</v>
      </c>
      <c r="D38" s="4">
        <f t="shared" si="1"/>
        <v>2.8343666961913199E-3</v>
      </c>
      <c r="E38" s="5">
        <v>115.57143992726793</v>
      </c>
      <c r="F38" s="5">
        <v>114.86767775461725</v>
      </c>
      <c r="G38" s="5">
        <v>114.86767775461725</v>
      </c>
      <c r="H38" s="5">
        <v>114.86767775461725</v>
      </c>
      <c r="I38" s="5">
        <f>VLOOKUP(A38,[1]VARIETES!$B$2:$E$512,4,0)</f>
        <v>114.86767775461725</v>
      </c>
      <c r="J38" s="5">
        <v>114.86767775461725</v>
      </c>
      <c r="K38" s="5">
        <v>114.86767775461725</v>
      </c>
      <c r="L38" s="5">
        <v>118.51889575977876</v>
      </c>
      <c r="M38" s="5">
        <v>118.51889575977876</v>
      </c>
      <c r="N38" s="5">
        <v>120.2244590857057</v>
      </c>
      <c r="O38" s="5">
        <v>120.2244590857057</v>
      </c>
      <c r="P38" s="5">
        <v>122.18002036224127</v>
      </c>
      <c r="Q38" s="5">
        <v>135.46422998002171</v>
      </c>
      <c r="R38" s="5">
        <v>135.46422998002171</v>
      </c>
      <c r="S38" s="5">
        <v>135.46422998002171</v>
      </c>
      <c r="T38" s="5">
        <v>135.46422998002171</v>
      </c>
      <c r="U38" s="5">
        <v>141.08133529146792</v>
      </c>
      <c r="V38" s="20">
        <v>141.08133529146792</v>
      </c>
      <c r="W38" s="20">
        <v>141.08133529146792</v>
      </c>
      <c r="X38" s="20">
        <v>144.84691671139311</v>
      </c>
      <c r="Y38" s="20">
        <v>144.84691671139311</v>
      </c>
      <c r="Z38" s="20">
        <v>146.6245584606537</v>
      </c>
      <c r="AA38" s="20">
        <v>146.6245584606537</v>
      </c>
      <c r="AB38" s="20">
        <v>146.6245584606537</v>
      </c>
      <c r="AC38" s="20">
        <v>146.6245584606537</v>
      </c>
      <c r="AD38" s="20">
        <v>146.6245584606537</v>
      </c>
      <c r="AE38" s="20">
        <v>151.419804064901</v>
      </c>
      <c r="AF38" s="6">
        <f t="shared" si="2"/>
        <v>0.17212548416176898</v>
      </c>
      <c r="AG38" s="6">
        <f t="shared" si="2"/>
        <v>0.17930676956317737</v>
      </c>
      <c r="AH38" s="6">
        <f t="shared" si="2"/>
        <v>0.17930676956317737</v>
      </c>
      <c r="AI38" s="6">
        <f t="shared" si="2"/>
        <v>0.17930676956317737</v>
      </c>
      <c r="AJ38" s="6">
        <f t="shared" si="2"/>
        <v>0.22820743005572752</v>
      </c>
      <c r="AK38" s="6">
        <f t="shared" si="3"/>
        <v>0.22820743005572752</v>
      </c>
      <c r="AL38" s="6">
        <f t="shared" si="3"/>
        <v>0.22820743005572752</v>
      </c>
      <c r="AM38" s="6">
        <f t="shared" si="3"/>
        <v>0.2221419697073248</v>
      </c>
      <c r="AN38" s="6">
        <f t="shared" si="3"/>
        <v>0.2221419697073248</v>
      </c>
      <c r="AO38" s="6">
        <f t="shared" si="4"/>
        <v>0.21959008654077516</v>
      </c>
      <c r="AP38" s="6">
        <f t="shared" si="4"/>
        <v>0.21959008654077516</v>
      </c>
      <c r="AQ38" s="6">
        <f t="shared" si="4"/>
        <v>0.20006984796645866</v>
      </c>
      <c r="AR38" s="6">
        <f t="shared" si="4"/>
        <v>8.2385796473932071E-2</v>
      </c>
      <c r="AS38" s="6">
        <f t="shared" si="5"/>
        <v>8.2385796473932071E-2</v>
      </c>
      <c r="AT38" s="6">
        <f t="shared" si="5"/>
        <v>0.11778440764202047</v>
      </c>
      <c r="AV38" s="23">
        <f t="shared" si="6"/>
        <v>-0.10761420352606793</v>
      </c>
    </row>
    <row r="39" spans="1:48" x14ac:dyDescent="0.25">
      <c r="A39" s="3" t="s">
        <v>76</v>
      </c>
      <c r="B39" s="4" t="s">
        <v>77</v>
      </c>
      <c r="C39" s="4">
        <v>32</v>
      </c>
      <c r="D39" s="4">
        <f t="shared" si="1"/>
        <v>5.6687333923826399E-3</v>
      </c>
      <c r="E39" s="5">
        <v>86.873326090348357</v>
      </c>
      <c r="F39" s="5">
        <v>86.873326090348357</v>
      </c>
      <c r="G39" s="5">
        <v>86.873326090348357</v>
      </c>
      <c r="H39" s="5">
        <v>86.873326090348357</v>
      </c>
      <c r="I39" s="5">
        <f>VLOOKUP(A39,[1]VARIETES!$B$2:$E$512,4,0)</f>
        <v>86.873326090348357</v>
      </c>
      <c r="J39" s="5">
        <v>86.873326090348357</v>
      </c>
      <c r="K39" s="5">
        <v>86.873326090348357</v>
      </c>
      <c r="L39" s="5">
        <v>90.286608532836965</v>
      </c>
      <c r="M39" s="5">
        <v>96.520508787525941</v>
      </c>
      <c r="N39" s="5">
        <v>96.520508787525941</v>
      </c>
      <c r="O39" s="5">
        <v>96.520508787525941</v>
      </c>
      <c r="P39" s="5">
        <v>103.7181171448033</v>
      </c>
      <c r="Q39" s="5">
        <v>119.8965115088842</v>
      </c>
      <c r="R39" s="5">
        <v>134.04799999999997</v>
      </c>
      <c r="S39" s="5">
        <v>134.04799999999997</v>
      </c>
      <c r="T39" s="5">
        <v>134.04799999999997</v>
      </c>
      <c r="U39" s="5">
        <v>134.04799999999997</v>
      </c>
      <c r="V39" s="20">
        <v>134.04799999999997</v>
      </c>
      <c r="W39" s="20">
        <v>134.04799999999997</v>
      </c>
      <c r="X39" s="20">
        <v>134.04799999999997</v>
      </c>
      <c r="Y39" s="20">
        <v>134.04799999999997</v>
      </c>
      <c r="Z39" s="20">
        <v>134.04799999999997</v>
      </c>
      <c r="AA39" s="20">
        <v>134.04799999999997</v>
      </c>
      <c r="AB39" s="20">
        <v>130.56320008946528</v>
      </c>
      <c r="AC39" s="20">
        <v>134.04799999999997</v>
      </c>
      <c r="AD39" s="20">
        <v>130.56320008946528</v>
      </c>
      <c r="AE39" s="20">
        <v>130.56320008946528</v>
      </c>
      <c r="AF39" s="6">
        <f t="shared" si="2"/>
        <v>0.38013032198389296</v>
      </c>
      <c r="AG39" s="6">
        <f t="shared" si="2"/>
        <v>0.54302829225843041</v>
      </c>
      <c r="AH39" s="6">
        <f t="shared" si="2"/>
        <v>0.54302829225843041</v>
      </c>
      <c r="AI39" s="6">
        <f t="shared" si="2"/>
        <v>0.54302829225843041</v>
      </c>
      <c r="AJ39" s="6">
        <f t="shared" si="2"/>
        <v>0.54302829225843041</v>
      </c>
      <c r="AK39" s="6">
        <f t="shared" si="3"/>
        <v>0.54302829225843041</v>
      </c>
      <c r="AL39" s="6">
        <f t="shared" si="3"/>
        <v>0.54302829225843041</v>
      </c>
      <c r="AM39" s="6">
        <f t="shared" si="3"/>
        <v>0.48469415540453187</v>
      </c>
      <c r="AN39" s="6">
        <f t="shared" si="3"/>
        <v>0.38880328837765088</v>
      </c>
      <c r="AO39" s="6">
        <f t="shared" si="4"/>
        <v>0.38880328837765088</v>
      </c>
      <c r="AP39" s="6">
        <f t="shared" si="4"/>
        <v>0.38880328837765088</v>
      </c>
      <c r="AQ39" s="6">
        <f t="shared" si="4"/>
        <v>0.25882732625374349</v>
      </c>
      <c r="AR39" s="6">
        <f t="shared" si="4"/>
        <v>0.1180308610569305</v>
      </c>
      <c r="AS39" s="6">
        <f t="shared" si="5"/>
        <v>-2.5996657246170729E-2</v>
      </c>
      <c r="AT39" s="6">
        <f t="shared" si="5"/>
        <v>-2.5996657246170729E-2</v>
      </c>
      <c r="AV39" s="23">
        <f t="shared" si="6"/>
        <v>-7.1969138943069499E-2</v>
      </c>
    </row>
    <row r="40" spans="1:48" x14ac:dyDescent="0.25">
      <c r="A40" s="3" t="s">
        <v>78</v>
      </c>
      <c r="B40" s="4" t="s">
        <v>79</v>
      </c>
      <c r="C40" s="4">
        <v>15</v>
      </c>
      <c r="D40" s="4">
        <f t="shared" si="1"/>
        <v>2.6572187776793621E-3</v>
      </c>
      <c r="E40" s="5">
        <v>102.28099988327486</v>
      </c>
      <c r="F40" s="5">
        <v>102.28099988327486</v>
      </c>
      <c r="G40" s="5">
        <v>99.002620333666073</v>
      </c>
      <c r="H40" s="5">
        <v>102.28099988327486</v>
      </c>
      <c r="I40" s="5">
        <f>VLOOKUP(A40,[1]VARIETES!$B$2:$E$512,4,0)</f>
        <v>102.28099988327486</v>
      </c>
      <c r="J40" s="5">
        <v>102.28099988327486</v>
      </c>
      <c r="K40" s="5">
        <v>104.0604670562589</v>
      </c>
      <c r="L40" s="5">
        <v>104.0604670562589</v>
      </c>
      <c r="M40" s="5">
        <v>104.0604670562589</v>
      </c>
      <c r="N40" s="5">
        <v>104.0604670562589</v>
      </c>
      <c r="O40" s="5">
        <v>104.0604670562589</v>
      </c>
      <c r="P40" s="5">
        <v>123.01778285829475</v>
      </c>
      <c r="Q40" s="5">
        <v>123.01778285829475</v>
      </c>
      <c r="R40" s="5">
        <v>123.01778285829475</v>
      </c>
      <c r="S40" s="5">
        <v>123.01778285829475</v>
      </c>
      <c r="T40" s="5">
        <v>123.01778285829475</v>
      </c>
      <c r="U40" s="5">
        <v>116.34313905408619</v>
      </c>
      <c r="V40" s="20">
        <v>122.88097698432416</v>
      </c>
      <c r="W40" s="20">
        <v>122.88097698432416</v>
      </c>
      <c r="X40" s="20">
        <v>122.88097698432416</v>
      </c>
      <c r="Y40" s="20">
        <v>125.01883900148627</v>
      </c>
      <c r="Z40" s="20">
        <v>125.01883900148627</v>
      </c>
      <c r="AA40" s="20">
        <v>125.01883900148627</v>
      </c>
      <c r="AB40" s="20">
        <v>143.01743237468747</v>
      </c>
      <c r="AC40" s="20">
        <v>143.01743237468747</v>
      </c>
      <c r="AD40" s="20">
        <v>143.01743237468747</v>
      </c>
      <c r="AE40" s="20">
        <v>140.72829008283298</v>
      </c>
      <c r="AF40" s="6">
        <f t="shared" si="2"/>
        <v>0.20274325631041079</v>
      </c>
      <c r="AG40" s="6">
        <f t="shared" si="2"/>
        <v>0.20274325631041079</v>
      </c>
      <c r="AH40" s="6">
        <f t="shared" si="2"/>
        <v>0.24257097886592272</v>
      </c>
      <c r="AI40" s="6">
        <f t="shared" si="2"/>
        <v>0.20274325631041079</v>
      </c>
      <c r="AJ40" s="6">
        <f t="shared" si="2"/>
        <v>0.13748535101200932</v>
      </c>
      <c r="AK40" s="6">
        <f t="shared" si="3"/>
        <v>0.20140570706737737</v>
      </c>
      <c r="AL40" s="6">
        <f t="shared" si="3"/>
        <v>0.18086128633163079</v>
      </c>
      <c r="AM40" s="6">
        <f t="shared" si="3"/>
        <v>0.18086128633163079</v>
      </c>
      <c r="AN40" s="6">
        <f t="shared" si="3"/>
        <v>0.20140570706737759</v>
      </c>
      <c r="AO40" s="6">
        <f t="shared" si="4"/>
        <v>0.20140570706737759</v>
      </c>
      <c r="AP40" s="6">
        <f t="shared" si="4"/>
        <v>0.20140570706737759</v>
      </c>
      <c r="AQ40" s="6">
        <f t="shared" si="4"/>
        <v>0.16257527205989808</v>
      </c>
      <c r="AR40" s="6">
        <f t="shared" si="4"/>
        <v>0.16257527205989808</v>
      </c>
      <c r="AS40" s="6">
        <f t="shared" si="5"/>
        <v>0.16257527205989808</v>
      </c>
      <c r="AT40" s="6">
        <f t="shared" si="5"/>
        <v>0.14396704942194516</v>
      </c>
      <c r="AV40" s="23">
        <f t="shared" si="6"/>
        <v>-2.7424727940101923E-2</v>
      </c>
    </row>
    <row r="41" spans="1:48" x14ac:dyDescent="0.25">
      <c r="A41" s="3" t="s">
        <v>80</v>
      </c>
      <c r="B41" s="4" t="s">
        <v>81</v>
      </c>
      <c r="C41" s="4">
        <v>72</v>
      </c>
      <c r="D41" s="4">
        <f t="shared" si="1"/>
        <v>1.2754650132860939E-2</v>
      </c>
      <c r="E41" s="5">
        <v>103.7040498148457</v>
      </c>
      <c r="F41" s="5">
        <v>118.08830173272125</v>
      </c>
      <c r="G41" s="5">
        <v>118.08830173272125</v>
      </c>
      <c r="H41" s="5">
        <v>118.08830173272125</v>
      </c>
      <c r="I41" s="5">
        <f>VLOOKUP(A41,[1]VARIETES!$B$2:$E$512,4,0)</f>
        <v>118.08830173272125</v>
      </c>
      <c r="J41" s="5">
        <v>130.68598920327881</v>
      </c>
      <c r="K41" s="5">
        <v>130.68598920327881</v>
      </c>
      <c r="L41" s="5">
        <v>130.68598920327881</v>
      </c>
      <c r="M41" s="5">
        <v>130.68598920327881</v>
      </c>
      <c r="N41" s="5">
        <v>130.68598920327881</v>
      </c>
      <c r="O41" s="5">
        <v>130.68598920327881</v>
      </c>
      <c r="P41" s="5">
        <v>130.68598920327881</v>
      </c>
      <c r="Q41" s="5">
        <v>130.68598920327881</v>
      </c>
      <c r="R41" s="5">
        <v>130.68598920327881</v>
      </c>
      <c r="S41" s="5">
        <v>131.277635405285</v>
      </c>
      <c r="T41" s="5">
        <v>131.277635405285</v>
      </c>
      <c r="U41" s="5">
        <v>109.27763540528468</v>
      </c>
      <c r="V41" s="20">
        <v>131.277635405285</v>
      </c>
      <c r="W41" s="20">
        <v>131.277635405285</v>
      </c>
      <c r="X41" s="20">
        <v>131.277635405285</v>
      </c>
      <c r="Y41" s="20">
        <v>131.277635405285</v>
      </c>
      <c r="Z41" s="20">
        <v>132.05424281930746</v>
      </c>
      <c r="AA41" s="20">
        <v>132.05424281930746</v>
      </c>
      <c r="AB41" s="20">
        <v>141.641969739871</v>
      </c>
      <c r="AC41" s="20">
        <v>132.05424281930746</v>
      </c>
      <c r="AD41" s="20">
        <v>132.05424281930746</v>
      </c>
      <c r="AE41" s="20">
        <v>121.64196973987099</v>
      </c>
      <c r="AF41" s="6">
        <f t="shared" si="2"/>
        <v>0.26018211860199236</v>
      </c>
      <c r="AG41" s="6">
        <f t="shared" si="2"/>
        <v>0.10668023238297497</v>
      </c>
      <c r="AH41" s="6">
        <f t="shared" si="2"/>
        <v>0.11169043401450751</v>
      </c>
      <c r="AI41" s="6">
        <f t="shared" si="2"/>
        <v>0.11169043401450751</v>
      </c>
      <c r="AJ41" s="6">
        <f t="shared" si="2"/>
        <v>-7.4610831032005609E-2</v>
      </c>
      <c r="AK41" s="6">
        <f t="shared" si="3"/>
        <v>4.5272351352514395E-3</v>
      </c>
      <c r="AL41" s="6">
        <f t="shared" si="3"/>
        <v>4.5272351352514395E-3</v>
      </c>
      <c r="AM41" s="6">
        <f t="shared" si="3"/>
        <v>4.5272351352514395E-3</v>
      </c>
      <c r="AN41" s="6">
        <f t="shared" si="3"/>
        <v>4.5272351352514395E-3</v>
      </c>
      <c r="AO41" s="6">
        <f t="shared" si="4"/>
        <v>1.046978045902347E-2</v>
      </c>
      <c r="AP41" s="6">
        <f t="shared" si="4"/>
        <v>1.046978045902347E-2</v>
      </c>
      <c r="AQ41" s="6">
        <f t="shared" si="4"/>
        <v>8.3834392679619452E-2</v>
      </c>
      <c r="AR41" s="6">
        <f t="shared" si="4"/>
        <v>1.046978045902347E-2</v>
      </c>
      <c r="AS41" s="6">
        <f t="shared" si="5"/>
        <v>1.046978045902347E-2</v>
      </c>
      <c r="AT41" s="6">
        <f t="shared" si="5"/>
        <v>-7.3399140955475284E-2</v>
      </c>
      <c r="AV41" s="23">
        <f t="shared" si="6"/>
        <v>-0.17953021954097653</v>
      </c>
    </row>
    <row r="42" spans="1:48" x14ac:dyDescent="0.25">
      <c r="A42" s="3" t="s">
        <v>82</v>
      </c>
      <c r="B42" s="4" t="s">
        <v>83</v>
      </c>
      <c r="C42" s="4">
        <v>34</v>
      </c>
      <c r="D42" s="4">
        <f t="shared" si="1"/>
        <v>6.0230292294065546E-3</v>
      </c>
      <c r="E42" s="5">
        <v>110.432</v>
      </c>
      <c r="F42" s="5">
        <v>112.782</v>
      </c>
      <c r="G42" s="5">
        <v>112.782</v>
      </c>
      <c r="H42" s="5">
        <v>112.782</v>
      </c>
      <c r="I42" s="5">
        <f>VLOOKUP(A42,[1]VARIETES!$B$2:$E$512,4,0)</f>
        <v>112.782</v>
      </c>
      <c r="J42" s="5">
        <v>115.13200000000001</v>
      </c>
      <c r="K42" s="5">
        <v>113.65600000000001</v>
      </c>
      <c r="L42" s="5">
        <v>115.13200000000001</v>
      </c>
      <c r="M42" s="5">
        <v>117.48099999999999</v>
      </c>
      <c r="N42" s="5">
        <v>112.782</v>
      </c>
      <c r="O42" s="5">
        <v>112.782</v>
      </c>
      <c r="P42" s="5">
        <v>112.782</v>
      </c>
      <c r="Q42" s="5">
        <v>112.782</v>
      </c>
      <c r="R42" s="5">
        <v>114.871</v>
      </c>
      <c r="S42" s="5">
        <v>112.782</v>
      </c>
      <c r="T42" s="5">
        <v>112.782</v>
      </c>
      <c r="U42" s="5">
        <v>112.782</v>
      </c>
      <c r="V42" s="20">
        <v>166.82300000000001</v>
      </c>
      <c r="W42" s="20">
        <v>166.82300000000001</v>
      </c>
      <c r="X42" s="20">
        <v>156.64500000000001</v>
      </c>
      <c r="Y42" s="20">
        <v>150.376</v>
      </c>
      <c r="Z42" s="20">
        <v>150.376</v>
      </c>
      <c r="AA42" s="20">
        <v>150.376</v>
      </c>
      <c r="AB42" s="20">
        <v>150.376</v>
      </c>
      <c r="AC42" s="20">
        <v>156.25899999999999</v>
      </c>
      <c r="AD42" s="20">
        <v>143.215</v>
      </c>
      <c r="AE42" s="20">
        <v>140.125</v>
      </c>
      <c r="AF42" s="6">
        <f t="shared" si="2"/>
        <v>2.1280063749637756E-2</v>
      </c>
      <c r="AG42" s="6">
        <f t="shared" si="2"/>
        <v>1.8522459257682922E-2</v>
      </c>
      <c r="AH42" s="6">
        <f t="shared" si="2"/>
        <v>0</v>
      </c>
      <c r="AI42" s="6">
        <f t="shared" si="2"/>
        <v>0</v>
      </c>
      <c r="AJ42" s="6">
        <f t="shared" si="2"/>
        <v>0</v>
      </c>
      <c r="AK42" s="6">
        <f t="shared" si="3"/>
        <v>0.44897161518952156</v>
      </c>
      <c r="AL42" s="6">
        <f t="shared" si="3"/>
        <v>0.46778876610121767</v>
      </c>
      <c r="AM42" s="6">
        <f t="shared" si="3"/>
        <v>0.36056873849147064</v>
      </c>
      <c r="AN42" s="6">
        <f t="shared" si="3"/>
        <v>0.28000272384470692</v>
      </c>
      <c r="AO42" s="6">
        <f t="shared" si="4"/>
        <v>0.33333333333333348</v>
      </c>
      <c r="AP42" s="6">
        <f t="shared" si="4"/>
        <v>0.33333333333333348</v>
      </c>
      <c r="AQ42" s="6">
        <f t="shared" si="4"/>
        <v>0.33333333333333348</v>
      </c>
      <c r="AR42" s="6">
        <f t="shared" si="4"/>
        <v>0.3854959124683015</v>
      </c>
      <c r="AS42" s="6">
        <f t="shared" si="5"/>
        <v>0.24674635025376301</v>
      </c>
      <c r="AT42" s="6">
        <f t="shared" si="5"/>
        <v>0.24244116969019891</v>
      </c>
      <c r="AV42" s="23">
        <f t="shared" si="6"/>
        <v>0.1954959124683015</v>
      </c>
    </row>
    <row r="43" spans="1:48" x14ac:dyDescent="0.25">
      <c r="A43" s="3" t="s">
        <v>84</v>
      </c>
      <c r="B43" s="4" t="s">
        <v>85</v>
      </c>
      <c r="C43" s="4">
        <v>43</v>
      </c>
      <c r="D43" s="4">
        <f t="shared" si="1"/>
        <v>7.6173604960141717E-3</v>
      </c>
      <c r="E43" s="5">
        <v>112.782</v>
      </c>
      <c r="F43" s="5">
        <v>112.39</v>
      </c>
      <c r="G43" s="5">
        <v>112.782</v>
      </c>
      <c r="H43" s="5">
        <v>112.782</v>
      </c>
      <c r="I43" s="5">
        <f>VLOOKUP(A43,[1]VARIETES!$B$2:$E$512,4,0)</f>
        <v>111.999</v>
      </c>
      <c r="J43" s="5">
        <v>112.782</v>
      </c>
      <c r="K43" s="5">
        <v>121.006</v>
      </c>
      <c r="L43" s="5">
        <v>119.831</v>
      </c>
      <c r="M43" s="5">
        <v>118.65600000000001</v>
      </c>
      <c r="N43" s="5">
        <v>112.782</v>
      </c>
      <c r="O43" s="5">
        <v>112.782</v>
      </c>
      <c r="P43" s="5">
        <v>126.88</v>
      </c>
      <c r="Q43" s="5">
        <v>116.959</v>
      </c>
      <c r="R43" s="5">
        <v>114.871</v>
      </c>
      <c r="S43" s="5">
        <v>112.782</v>
      </c>
      <c r="T43" s="5">
        <v>112.782</v>
      </c>
      <c r="U43" s="5">
        <v>112.782</v>
      </c>
      <c r="V43" s="20">
        <v>169.173</v>
      </c>
      <c r="W43" s="20">
        <v>169.173</v>
      </c>
      <c r="X43" s="20">
        <v>150.376</v>
      </c>
      <c r="Y43" s="20">
        <v>130.404</v>
      </c>
      <c r="Z43" s="20">
        <v>134.709</v>
      </c>
      <c r="AA43" s="20">
        <v>151.55099999999999</v>
      </c>
      <c r="AB43" s="20">
        <v>151.55099999999999</v>
      </c>
      <c r="AC43" s="20">
        <v>157.42500000000001</v>
      </c>
      <c r="AD43" s="20">
        <v>150.376</v>
      </c>
      <c r="AE43" s="20">
        <v>136.27799999999999</v>
      </c>
      <c r="AF43" s="6">
        <f t="shared" si="2"/>
        <v>3.7036051852245899E-2</v>
      </c>
      <c r="AG43" s="6">
        <f t="shared" si="2"/>
        <v>2.2074917697304075E-2</v>
      </c>
      <c r="AH43" s="6">
        <f t="shared" si="2"/>
        <v>0</v>
      </c>
      <c r="AI43" s="6">
        <f t="shared" si="2"/>
        <v>0</v>
      </c>
      <c r="AJ43" s="6">
        <f t="shared" si="2"/>
        <v>6.9911338494093034E-3</v>
      </c>
      <c r="AK43" s="6">
        <f t="shared" si="3"/>
        <v>0.5</v>
      </c>
      <c r="AL43" s="6">
        <f t="shared" si="3"/>
        <v>0.39805464191858264</v>
      </c>
      <c r="AM43" s="6">
        <f t="shared" si="3"/>
        <v>0.25490065175121623</v>
      </c>
      <c r="AN43" s="6">
        <f t="shared" si="3"/>
        <v>9.9008899676375384E-2</v>
      </c>
      <c r="AO43" s="6">
        <f t="shared" si="4"/>
        <v>0.19441932223227121</v>
      </c>
      <c r="AP43" s="6">
        <f t="shared" si="4"/>
        <v>0.34375166249933486</v>
      </c>
      <c r="AQ43" s="6">
        <f t="shared" si="4"/>
        <v>0.19444356872635549</v>
      </c>
      <c r="AR43" s="6">
        <f t="shared" si="4"/>
        <v>0.34598449029146972</v>
      </c>
      <c r="AS43" s="6">
        <f t="shared" si="5"/>
        <v>0.30908584412079643</v>
      </c>
      <c r="AT43" s="6">
        <f t="shared" si="5"/>
        <v>0.20833111666755322</v>
      </c>
      <c r="AV43" s="23">
        <f t="shared" si="6"/>
        <v>0.15598449029146971</v>
      </c>
    </row>
    <row r="44" spans="1:48" x14ac:dyDescent="0.25">
      <c r="A44" s="3" t="s">
        <v>86</v>
      </c>
      <c r="B44" s="4" t="s">
        <v>87</v>
      </c>
      <c r="C44" s="4">
        <v>2</v>
      </c>
      <c r="D44" s="4">
        <f t="shared" si="1"/>
        <v>3.5429583702391499E-4</v>
      </c>
      <c r="E44" s="5">
        <v>109.15737339494598</v>
      </c>
      <c r="F44" s="5">
        <v>109.15737339494598</v>
      </c>
      <c r="G44" s="5">
        <v>109.15737339494598</v>
      </c>
      <c r="H44" s="5">
        <v>109.15737339494598</v>
      </c>
      <c r="I44" s="5">
        <f>VLOOKUP(A44,[1]VARIETES!$B$2:$E$512,4,0)</f>
        <v>109.15737339494598</v>
      </c>
      <c r="J44" s="5">
        <v>109.15737339494598</v>
      </c>
      <c r="K44" s="5">
        <v>113.4463147636347</v>
      </c>
      <c r="L44" s="5">
        <v>113.4463147636347</v>
      </c>
      <c r="M44" s="5">
        <v>113.4463147636347</v>
      </c>
      <c r="N44" s="5">
        <v>113.4463147636347</v>
      </c>
      <c r="O44" s="5">
        <v>113.4463147636347</v>
      </c>
      <c r="P44" s="5">
        <v>126.04447591753036</v>
      </c>
      <c r="Q44" s="5">
        <v>140.04138925243319</v>
      </c>
      <c r="R44" s="5">
        <v>140.04138925243319</v>
      </c>
      <c r="S44" s="5">
        <v>140.04138925243319</v>
      </c>
      <c r="T44" s="5">
        <v>140.04138925243319</v>
      </c>
      <c r="U44" s="5">
        <v>140.04138925243319</v>
      </c>
      <c r="V44" s="20">
        <v>140.32311613299501</v>
      </c>
      <c r="W44" s="20">
        <v>140.32311613299501</v>
      </c>
      <c r="X44" s="20">
        <v>140.32311613299501</v>
      </c>
      <c r="Y44" s="20">
        <v>140.32311613299501</v>
      </c>
      <c r="Z44" s="20">
        <v>140.32311613299501</v>
      </c>
      <c r="AA44" s="20">
        <v>140.32311613299501</v>
      </c>
      <c r="AB44" s="20">
        <v>140.32311613299501</v>
      </c>
      <c r="AC44" s="20">
        <v>140.32311613299501</v>
      </c>
      <c r="AD44" s="20">
        <v>128.23724128578129</v>
      </c>
      <c r="AE44" s="20">
        <v>119.33813795182273</v>
      </c>
      <c r="AF44" s="6">
        <f t="shared" si="2"/>
        <v>0.28293110118859954</v>
      </c>
      <c r="AG44" s="6">
        <f t="shared" si="2"/>
        <v>0.28293110118859954</v>
      </c>
      <c r="AH44" s="6">
        <f t="shared" si="2"/>
        <v>0.28293110118859954</v>
      </c>
      <c r="AI44" s="6">
        <f t="shared" si="2"/>
        <v>0.28293110118859954</v>
      </c>
      <c r="AJ44" s="6">
        <f t="shared" si="2"/>
        <v>0.28293110118859954</v>
      </c>
      <c r="AK44" s="6">
        <f t="shared" si="3"/>
        <v>0.28551202515003005</v>
      </c>
      <c r="AL44" s="6">
        <f t="shared" si="3"/>
        <v>0.23691207092410282</v>
      </c>
      <c r="AM44" s="6">
        <f t="shared" si="3"/>
        <v>0.23691207092410282</v>
      </c>
      <c r="AN44" s="6">
        <f t="shared" si="3"/>
        <v>0.23691207092410282</v>
      </c>
      <c r="AO44" s="6">
        <f t="shared" si="4"/>
        <v>0.23691207092410282</v>
      </c>
      <c r="AP44" s="6">
        <f t="shared" si="4"/>
        <v>0.23691207092410282</v>
      </c>
      <c r="AQ44" s="6">
        <f t="shared" si="4"/>
        <v>0.11328255452311153</v>
      </c>
      <c r="AR44" s="6">
        <f t="shared" si="4"/>
        <v>2.0117401153025849E-3</v>
      </c>
      <c r="AS44" s="6">
        <f t="shared" si="5"/>
        <v>-8.4290423207486143E-2</v>
      </c>
      <c r="AT44" s="6">
        <f t="shared" si="5"/>
        <v>-0.14783666036968246</v>
      </c>
      <c r="AV44" s="23">
        <f t="shared" si="6"/>
        <v>-0.18798825988469742</v>
      </c>
    </row>
    <row r="45" spans="1:48" x14ac:dyDescent="0.25">
      <c r="A45" s="3" t="s">
        <v>88</v>
      </c>
      <c r="B45" s="4" t="s">
        <v>89</v>
      </c>
      <c r="C45" s="4">
        <v>7</v>
      </c>
      <c r="D45" s="4">
        <f t="shared" si="1"/>
        <v>1.2400354295837024E-3</v>
      </c>
      <c r="E45" s="5">
        <v>89.429183033196267</v>
      </c>
      <c r="F45" s="5">
        <v>81.869768065977198</v>
      </c>
      <c r="G45" s="5">
        <v>81.869768065977198</v>
      </c>
      <c r="H45" s="5">
        <v>81.869768065977198</v>
      </c>
      <c r="I45" s="5">
        <f>VLOOKUP(A45,[1]VARIETES!$B$2:$E$512,4,0)</f>
        <v>76.559063100412729</v>
      </c>
      <c r="J45" s="5">
        <v>76.559063100412729</v>
      </c>
      <c r="K45" s="5">
        <v>76.559063100412729</v>
      </c>
      <c r="L45" s="5">
        <v>76.559063100412729</v>
      </c>
      <c r="M45" s="5">
        <v>76.559063100412729</v>
      </c>
      <c r="N45" s="5">
        <v>75.042404622314081</v>
      </c>
      <c r="O45" s="5">
        <v>75.042404622314081</v>
      </c>
      <c r="P45" s="5">
        <v>75.042404622314081</v>
      </c>
      <c r="Q45" s="5">
        <v>78.542069721739338</v>
      </c>
      <c r="R45" s="5">
        <v>86.921030839266649</v>
      </c>
      <c r="S45" s="5">
        <v>90.193800203059894</v>
      </c>
      <c r="T45" s="5">
        <v>96.193800203059865</v>
      </c>
      <c r="U45" s="5">
        <v>98.1379428961515</v>
      </c>
      <c r="V45" s="20">
        <v>79.623664054445399</v>
      </c>
      <c r="W45" s="20">
        <v>79.623664054445399</v>
      </c>
      <c r="X45" s="20">
        <v>79.623664054445399</v>
      </c>
      <c r="Y45" s="20">
        <v>79.623664054445399</v>
      </c>
      <c r="Z45" s="20">
        <v>79.623664054445399</v>
      </c>
      <c r="AA45" s="20">
        <v>79.623664054445399</v>
      </c>
      <c r="AB45" s="20">
        <v>71.948189911407667</v>
      </c>
      <c r="AC45" s="20">
        <v>71.948189911407667</v>
      </c>
      <c r="AD45" s="20">
        <v>71.948189911407667</v>
      </c>
      <c r="AE45" s="20">
        <v>71.948189911407667</v>
      </c>
      <c r="AF45" s="6">
        <f t="shared" si="2"/>
        <v>-0.12174005109065589</v>
      </c>
      <c r="AG45" s="6">
        <f t="shared" si="2"/>
        <v>6.1698755140221495E-2</v>
      </c>
      <c r="AH45" s="6">
        <f t="shared" si="2"/>
        <v>0.10167406521018263</v>
      </c>
      <c r="AI45" s="6">
        <f t="shared" si="2"/>
        <v>0.17496119111439556</v>
      </c>
      <c r="AJ45" s="6">
        <f t="shared" si="2"/>
        <v>0.28185924594501</v>
      </c>
      <c r="AK45" s="6">
        <f t="shared" si="3"/>
        <v>4.0029237949440688E-2</v>
      </c>
      <c r="AL45" s="6">
        <f t="shared" si="3"/>
        <v>4.0029237949440688E-2</v>
      </c>
      <c r="AM45" s="6">
        <f t="shared" si="3"/>
        <v>4.0029237949440688E-2</v>
      </c>
      <c r="AN45" s="6">
        <f t="shared" si="3"/>
        <v>4.0029237949440688E-2</v>
      </c>
      <c r="AO45" s="6">
        <f t="shared" si="4"/>
        <v>6.1048942330521605E-2</v>
      </c>
      <c r="AP45" s="6">
        <f t="shared" si="4"/>
        <v>6.1048942330521605E-2</v>
      </c>
      <c r="AQ45" s="6">
        <f t="shared" si="4"/>
        <v>-4.123288328085295E-2</v>
      </c>
      <c r="AR45" s="6">
        <f t="shared" si="4"/>
        <v>-8.3953476572397712E-2</v>
      </c>
      <c r="AS45" s="6">
        <f t="shared" si="5"/>
        <v>-0.17225797696240608</v>
      </c>
      <c r="AT45" s="6">
        <f t="shared" si="5"/>
        <v>-0.20229339766785026</v>
      </c>
      <c r="AV45" s="23">
        <f t="shared" si="6"/>
        <v>-0.27395347657239771</v>
      </c>
    </row>
    <row r="46" spans="1:48" x14ac:dyDescent="0.25">
      <c r="A46" s="3" t="s">
        <v>90</v>
      </c>
      <c r="B46" s="4" t="s">
        <v>91</v>
      </c>
      <c r="C46" s="4">
        <v>27</v>
      </c>
      <c r="D46" s="4">
        <f t="shared" si="1"/>
        <v>4.7829937998228522E-3</v>
      </c>
      <c r="E46" s="5">
        <v>99.797416877598479</v>
      </c>
      <c r="F46" s="5">
        <v>99.797416877598479</v>
      </c>
      <c r="G46" s="5">
        <v>99.563325016761937</v>
      </c>
      <c r="H46" s="5">
        <v>99.797416877598479</v>
      </c>
      <c r="I46" s="5">
        <f>VLOOKUP(A46,[1]VARIETES!$B$2:$E$512,4,0)</f>
        <v>101.81448704429209</v>
      </c>
      <c r="J46" s="5">
        <v>101.81448704429209</v>
      </c>
      <c r="K46" s="5">
        <v>101.81448704429209</v>
      </c>
      <c r="L46" s="5">
        <v>117.93100292006041</v>
      </c>
      <c r="M46" s="5">
        <v>117.93100292006041</v>
      </c>
      <c r="N46" s="5">
        <v>117.93100292006041</v>
      </c>
      <c r="O46" s="5">
        <v>117.93100292006041</v>
      </c>
      <c r="P46" s="5">
        <v>78.70818260678017</v>
      </c>
      <c r="Q46" s="5">
        <v>78.70818260678017</v>
      </c>
      <c r="R46" s="5">
        <v>107.79330036210222</v>
      </c>
      <c r="S46" s="5">
        <v>107.79330036210222</v>
      </c>
      <c r="T46" s="5">
        <v>107.79330036210222</v>
      </c>
      <c r="U46" s="5">
        <v>112.8204243340676</v>
      </c>
      <c r="V46" s="20">
        <v>112.8204243340676</v>
      </c>
      <c r="W46" s="20">
        <v>112.8204243340676</v>
      </c>
      <c r="X46" s="20">
        <v>112.8204243340676</v>
      </c>
      <c r="Y46" s="20">
        <v>127.92639729697657</v>
      </c>
      <c r="Z46" s="20">
        <v>127.92639729697657</v>
      </c>
      <c r="AA46" s="20">
        <v>127.92639729697657</v>
      </c>
      <c r="AB46" s="20">
        <v>133.85821743400399</v>
      </c>
      <c r="AC46" s="20">
        <v>127.92639729697657</v>
      </c>
      <c r="AD46" s="20">
        <v>127.92639729697657</v>
      </c>
      <c r="AE46" s="20">
        <v>100.61951834642799</v>
      </c>
      <c r="AF46" s="6">
        <f t="shared" si="2"/>
        <v>-0.21132044225838287</v>
      </c>
      <c r="AG46" s="6">
        <f t="shared" si="2"/>
        <v>8.0121146765859574E-2</v>
      </c>
      <c r="AH46" s="6">
        <f t="shared" si="2"/>
        <v>8.2660712104127843E-2</v>
      </c>
      <c r="AI46" s="6">
        <f t="shared" si="2"/>
        <v>8.0121146765859574E-2</v>
      </c>
      <c r="AJ46" s="6">
        <f t="shared" si="2"/>
        <v>0.10809794960699071</v>
      </c>
      <c r="AK46" s="6">
        <f t="shared" si="3"/>
        <v>0.10809794960699071</v>
      </c>
      <c r="AL46" s="6">
        <f t="shared" si="3"/>
        <v>0.10809794960699071</v>
      </c>
      <c r="AM46" s="6">
        <f t="shared" si="3"/>
        <v>-4.3335327093393938E-2</v>
      </c>
      <c r="AN46" s="6">
        <f t="shared" si="3"/>
        <v>8.4756290792265654E-2</v>
      </c>
      <c r="AO46" s="6">
        <f t="shared" si="4"/>
        <v>8.4756290792265654E-2</v>
      </c>
      <c r="AP46" s="6">
        <f t="shared" si="4"/>
        <v>8.4756290792265654E-2</v>
      </c>
      <c r="AQ46" s="6">
        <f t="shared" si="4"/>
        <v>0.70068997911880415</v>
      </c>
      <c r="AR46" s="6">
        <f t="shared" si="4"/>
        <v>0.62532525920572568</v>
      </c>
      <c r="AS46" s="6">
        <f t="shared" si="5"/>
        <v>0.1867750302406801</v>
      </c>
      <c r="AT46" s="6">
        <f t="shared" si="5"/>
        <v>-6.6551279082984305E-2</v>
      </c>
      <c r="AV46" s="23">
        <f t="shared" si="6"/>
        <v>0.43532525920572568</v>
      </c>
    </row>
    <row r="47" spans="1:48" x14ac:dyDescent="0.25">
      <c r="A47" s="3" t="s">
        <v>92</v>
      </c>
      <c r="B47" s="4" t="s">
        <v>93</v>
      </c>
      <c r="C47" s="4">
        <v>8</v>
      </c>
      <c r="D47" s="4">
        <f t="shared" si="1"/>
        <v>1.41718334809566E-3</v>
      </c>
      <c r="E47" s="5">
        <v>98.894203366489734</v>
      </c>
      <c r="F47" s="5">
        <v>98.894203366489734</v>
      </c>
      <c r="G47" s="5">
        <v>98.894203366489734</v>
      </c>
      <c r="H47" s="5">
        <v>98.894203366489734</v>
      </c>
      <c r="I47" s="5">
        <f>VLOOKUP(A47,[1]VARIETES!$B$2:$E$512,4,0)</f>
        <v>98.894203366489734</v>
      </c>
      <c r="J47" s="5">
        <v>98.894203366489734</v>
      </c>
      <c r="K47" s="5">
        <v>98.894203366489734</v>
      </c>
      <c r="L47" s="5">
        <v>104.5677326934069</v>
      </c>
      <c r="M47" s="5">
        <v>104.5677326934069</v>
      </c>
      <c r="N47" s="5">
        <v>141.99322530259514</v>
      </c>
      <c r="O47" s="5">
        <v>141.99322530259514</v>
      </c>
      <c r="P47" s="5">
        <v>87.930412845893173</v>
      </c>
      <c r="Q47" s="5">
        <v>92.365434560633005</v>
      </c>
      <c r="R47" s="5">
        <v>112.36543456063346</v>
      </c>
      <c r="S47" s="5">
        <v>112.36543456063346</v>
      </c>
      <c r="T47" s="5">
        <v>112.36543456063346</v>
      </c>
      <c r="U47" s="5">
        <v>112.36543456063346</v>
      </c>
      <c r="V47" s="20">
        <v>112.36543456063346</v>
      </c>
      <c r="W47" s="20">
        <v>112.36543456063346</v>
      </c>
      <c r="X47" s="20">
        <v>124.35269171870215</v>
      </c>
      <c r="Y47" s="20">
        <v>124.35269171870215</v>
      </c>
      <c r="Z47" s="20">
        <v>124.35269171870215</v>
      </c>
      <c r="AA47" s="20">
        <v>124.35269171870215</v>
      </c>
      <c r="AB47" s="20">
        <v>136.31935534116801</v>
      </c>
      <c r="AC47" s="20">
        <v>124.35269171870215</v>
      </c>
      <c r="AD47" s="20">
        <v>136.31935534116801</v>
      </c>
      <c r="AE47" s="20">
        <v>146.31935534116801</v>
      </c>
      <c r="AF47" s="6">
        <f t="shared" si="2"/>
        <v>-6.601770966961451E-2</v>
      </c>
      <c r="AG47" s="6">
        <f t="shared" si="2"/>
        <v>0.13621861277572567</v>
      </c>
      <c r="AH47" s="6">
        <f t="shared" si="2"/>
        <v>0.13621861277572567</v>
      </c>
      <c r="AI47" s="6">
        <f t="shared" si="2"/>
        <v>0.13621861277572567</v>
      </c>
      <c r="AJ47" s="6">
        <f t="shared" si="2"/>
        <v>0.13621861277572567</v>
      </c>
      <c r="AK47" s="6">
        <f t="shared" si="3"/>
        <v>0.13621861277572567</v>
      </c>
      <c r="AL47" s="6">
        <f t="shared" si="3"/>
        <v>0.13621861277572567</v>
      </c>
      <c r="AM47" s="6">
        <f t="shared" si="3"/>
        <v>0.18920711500272125</v>
      </c>
      <c r="AN47" s="6">
        <f t="shared" si="3"/>
        <v>0.18920711500272125</v>
      </c>
      <c r="AO47" s="6">
        <f t="shared" si="4"/>
        <v>-0.1242350368920776</v>
      </c>
      <c r="AP47" s="6">
        <f t="shared" si="4"/>
        <v>-0.1242350368920776</v>
      </c>
      <c r="AQ47" s="6">
        <f t="shared" si="4"/>
        <v>0.55030951100026426</v>
      </c>
      <c r="AR47" s="6">
        <f t="shared" si="4"/>
        <v>0.34631198684039322</v>
      </c>
      <c r="AS47" s="6">
        <f t="shared" si="5"/>
        <v>0.21317873129043763</v>
      </c>
      <c r="AT47" s="6">
        <f t="shared" si="5"/>
        <v>0.3021740708190177</v>
      </c>
      <c r="AV47" s="23">
        <f t="shared" si="6"/>
        <v>0.15631198684039321</v>
      </c>
    </row>
    <row r="48" spans="1:48" x14ac:dyDescent="0.25">
      <c r="A48" s="3" t="s">
        <v>94</v>
      </c>
      <c r="B48" s="4" t="s">
        <v>95</v>
      </c>
      <c r="C48" s="4">
        <v>39</v>
      </c>
      <c r="D48" s="4">
        <f t="shared" si="1"/>
        <v>6.9087688219663422E-3</v>
      </c>
      <c r="E48" s="5">
        <v>100.00000000000003</v>
      </c>
      <c r="F48" s="5">
        <v>100.00000000000003</v>
      </c>
      <c r="G48" s="5">
        <v>100.00000000000003</v>
      </c>
      <c r="H48" s="5">
        <v>100.00000000000003</v>
      </c>
      <c r="I48" s="5">
        <f>VLOOKUP(A48,[1]VARIETES!$B$2:$E$512,4,0)</f>
        <v>100.00000000000003</v>
      </c>
      <c r="J48" s="5">
        <v>100.00000000000003</v>
      </c>
      <c r="K48" s="5">
        <v>100.00000000000003</v>
      </c>
      <c r="L48" s="5">
        <v>100.00000000000003</v>
      </c>
      <c r="M48" s="5">
        <v>100.00000000000003</v>
      </c>
      <c r="N48" s="5">
        <v>100.00000000000003</v>
      </c>
      <c r="O48" s="5">
        <v>100.00000000000003</v>
      </c>
      <c r="P48" s="5">
        <v>112.11388300841899</v>
      </c>
      <c r="Q48" s="5">
        <v>125.74334296829355</v>
      </c>
      <c r="R48" s="5">
        <v>125.74334296829355</v>
      </c>
      <c r="S48" s="5">
        <v>125.74334296829355</v>
      </c>
      <c r="T48" s="5">
        <v>125.74334296829355</v>
      </c>
      <c r="U48" s="5">
        <v>125.74334296829355</v>
      </c>
      <c r="V48" s="20">
        <v>125.74334296829355</v>
      </c>
      <c r="W48" s="20">
        <v>125.74334296829355</v>
      </c>
      <c r="X48" s="20">
        <v>125.74334296829355</v>
      </c>
      <c r="Y48" s="20">
        <v>125.74334296829355</v>
      </c>
      <c r="Z48" s="20">
        <v>125.74334296829355</v>
      </c>
      <c r="AA48" s="20">
        <v>154.00351441205115</v>
      </c>
      <c r="AB48" s="20">
        <v>143.31641883065504</v>
      </c>
      <c r="AC48" s="20">
        <v>143.31641883065504</v>
      </c>
      <c r="AD48" s="20">
        <v>143.31641883065504</v>
      </c>
      <c r="AE48" s="20">
        <v>143.31641883065504</v>
      </c>
      <c r="AF48" s="6">
        <f t="shared" si="2"/>
        <v>0.25743342968293503</v>
      </c>
      <c r="AG48" s="6">
        <f t="shared" si="2"/>
        <v>0.25743342968293503</v>
      </c>
      <c r="AH48" s="6">
        <f t="shared" si="2"/>
        <v>0.25743342968293503</v>
      </c>
      <c r="AI48" s="6">
        <f t="shared" si="2"/>
        <v>0.25743342968293503</v>
      </c>
      <c r="AJ48" s="6">
        <f t="shared" si="2"/>
        <v>0.25743342968293503</v>
      </c>
      <c r="AK48" s="6">
        <f t="shared" si="3"/>
        <v>0.25743342968293503</v>
      </c>
      <c r="AL48" s="6">
        <f t="shared" si="3"/>
        <v>0.25743342968293503</v>
      </c>
      <c r="AM48" s="6">
        <f t="shared" si="3"/>
        <v>0.25743342968293503</v>
      </c>
      <c r="AN48" s="6">
        <f t="shared" si="3"/>
        <v>0.25743342968293503</v>
      </c>
      <c r="AO48" s="6">
        <f t="shared" si="4"/>
        <v>0.25743342968293503</v>
      </c>
      <c r="AP48" s="6">
        <f t="shared" si="4"/>
        <v>0.54003514412051112</v>
      </c>
      <c r="AQ48" s="6">
        <f t="shared" si="4"/>
        <v>0.27831107963581059</v>
      </c>
      <c r="AR48" s="6">
        <f t="shared" si="4"/>
        <v>0.13975352847738898</v>
      </c>
      <c r="AS48" s="6">
        <f t="shared" si="5"/>
        <v>0.13975352847738898</v>
      </c>
      <c r="AT48" s="6">
        <f t="shared" si="5"/>
        <v>0.13975352847738898</v>
      </c>
      <c r="AV48" s="23">
        <f t="shared" si="6"/>
        <v>-5.0246471522611025E-2</v>
      </c>
    </row>
    <row r="49" spans="1:48" x14ac:dyDescent="0.25">
      <c r="A49" s="3" t="s">
        <v>96</v>
      </c>
      <c r="B49" s="4" t="s">
        <v>97</v>
      </c>
      <c r="C49" s="4">
        <v>7</v>
      </c>
      <c r="D49" s="4">
        <f t="shared" si="1"/>
        <v>1.2400354295837024E-3</v>
      </c>
      <c r="E49" s="5">
        <v>143.31641883065504</v>
      </c>
      <c r="F49" s="5">
        <v>143.31641883065504</v>
      </c>
      <c r="G49" s="5">
        <v>143.31641883065504</v>
      </c>
      <c r="H49" s="5">
        <v>143.31641883065504</v>
      </c>
      <c r="I49" s="5">
        <f>VLOOKUP(A49,[1]VARIETES!$B$2:$E$512,4,0)</f>
        <v>143.31641883065504</v>
      </c>
      <c r="J49" s="5">
        <v>143.31641883065504</v>
      </c>
      <c r="K49" s="5">
        <v>150</v>
      </c>
      <c r="L49" s="5">
        <v>150</v>
      </c>
      <c r="M49" s="5">
        <v>150</v>
      </c>
      <c r="N49" s="5">
        <v>150</v>
      </c>
      <c r="O49" s="5">
        <v>150</v>
      </c>
      <c r="P49" s="5">
        <v>148.84146563694</v>
      </c>
      <c r="Q49" s="5">
        <v>135.54030054147674</v>
      </c>
      <c r="R49" s="5">
        <v>135.54030054147674</v>
      </c>
      <c r="S49" s="5">
        <v>135.54030054147674</v>
      </c>
      <c r="T49" s="5">
        <v>135.54030054147674</v>
      </c>
      <c r="U49" s="5">
        <v>193.43357294328632</v>
      </c>
      <c r="V49" s="20">
        <v>193.43357294328632</v>
      </c>
      <c r="W49" s="20">
        <v>193.43357294328632</v>
      </c>
      <c r="X49" s="20">
        <v>161.18548977353129</v>
      </c>
      <c r="Y49" s="20">
        <v>161.18548977353129</v>
      </c>
      <c r="Z49" s="20">
        <v>161.18548977353129</v>
      </c>
      <c r="AA49" s="20">
        <v>161.18548977353129</v>
      </c>
      <c r="AB49" s="20">
        <v>167.51844794172541</v>
      </c>
      <c r="AC49" s="20">
        <v>167.51844794172541</v>
      </c>
      <c r="AD49" s="20">
        <v>167.51844794172541</v>
      </c>
      <c r="AE49" s="20">
        <v>167.51844794172541</v>
      </c>
      <c r="AF49" s="6">
        <f t="shared" si="2"/>
        <v>-5.4258390996824168E-2</v>
      </c>
      <c r="AG49" s="6">
        <f t="shared" si="2"/>
        <v>-5.4258390996824168E-2</v>
      </c>
      <c r="AH49" s="6">
        <f t="shared" si="2"/>
        <v>-5.4258390996824168E-2</v>
      </c>
      <c r="AI49" s="6">
        <f t="shared" si="2"/>
        <v>-5.4258390996824168E-2</v>
      </c>
      <c r="AJ49" s="6">
        <f t="shared" si="2"/>
        <v>0.3496958305373965</v>
      </c>
      <c r="AK49" s="6">
        <f t="shared" si="3"/>
        <v>0.3496958305373965</v>
      </c>
      <c r="AL49" s="6">
        <f t="shared" si="3"/>
        <v>0.28955715295524209</v>
      </c>
      <c r="AM49" s="6">
        <f t="shared" si="3"/>
        <v>7.4569931823541991E-2</v>
      </c>
      <c r="AN49" s="6">
        <f t="shared" si="3"/>
        <v>7.4569931823541991E-2</v>
      </c>
      <c r="AO49" s="6">
        <f t="shared" si="4"/>
        <v>7.4569931823541991E-2</v>
      </c>
      <c r="AP49" s="6">
        <f t="shared" si="4"/>
        <v>7.4569931823541991E-2</v>
      </c>
      <c r="AQ49" s="6">
        <f t="shared" si="4"/>
        <v>0.12548238640932929</v>
      </c>
      <c r="AR49" s="6">
        <f t="shared" si="4"/>
        <v>0.23593091702244706</v>
      </c>
      <c r="AS49" s="6">
        <f t="shared" si="5"/>
        <v>0.23593091702244706</v>
      </c>
      <c r="AT49" s="6">
        <f t="shared" si="5"/>
        <v>0.23593091702244706</v>
      </c>
      <c r="AV49" s="23">
        <f t="shared" si="6"/>
        <v>4.593091702244706E-2</v>
      </c>
    </row>
    <row r="50" spans="1:48" x14ac:dyDescent="0.25">
      <c r="A50" s="3" t="s">
        <v>98</v>
      </c>
      <c r="B50" s="4" t="s">
        <v>99</v>
      </c>
      <c r="C50" s="4">
        <v>26</v>
      </c>
      <c r="D50" s="4">
        <f t="shared" si="1"/>
        <v>4.6058458813108948E-3</v>
      </c>
      <c r="E50" s="5">
        <v>127.313</v>
      </c>
      <c r="F50" s="5">
        <v>126.27500000000001</v>
      </c>
      <c r="G50" s="5">
        <v>152.06299999999999</v>
      </c>
      <c r="H50" s="5">
        <v>195.875</v>
      </c>
      <c r="I50" s="5">
        <f>VLOOKUP(A50,[1]VARIETES!$B$2:$E$512,4,0)</f>
        <v>150</v>
      </c>
      <c r="J50" s="5">
        <v>133.31299999999999</v>
      </c>
      <c r="K50" s="5">
        <v>150</v>
      </c>
      <c r="L50" s="5">
        <v>146.875</v>
      </c>
      <c r="M50" s="5">
        <v>146.875</v>
      </c>
      <c r="N50" s="5">
        <v>137.5</v>
      </c>
      <c r="O50" s="5">
        <v>140.625</v>
      </c>
      <c r="P50" s="5">
        <v>150</v>
      </c>
      <c r="Q50" s="5">
        <v>150</v>
      </c>
      <c r="R50" s="5">
        <v>150</v>
      </c>
      <c r="S50" s="5">
        <v>148.61099999999999</v>
      </c>
      <c r="T50" s="5">
        <v>148.61099999999999</v>
      </c>
      <c r="U50" s="5">
        <v>150</v>
      </c>
      <c r="V50" s="20">
        <v>150</v>
      </c>
      <c r="W50" s="20">
        <v>150</v>
      </c>
      <c r="X50" s="20">
        <v>150</v>
      </c>
      <c r="Y50" s="20">
        <v>150</v>
      </c>
      <c r="Z50" s="20">
        <v>142.18799999999999</v>
      </c>
      <c r="AA50" s="20">
        <v>138.06299999999999</v>
      </c>
      <c r="AB50" s="20">
        <v>134.375</v>
      </c>
      <c r="AC50" s="20">
        <v>137.5</v>
      </c>
      <c r="AD50" s="20">
        <v>137.5</v>
      </c>
      <c r="AE50" s="20">
        <v>144.81299999999999</v>
      </c>
      <c r="AF50" s="6">
        <f t="shared" si="2"/>
        <v>0.17819861286749972</v>
      </c>
      <c r="AG50" s="6">
        <f t="shared" si="2"/>
        <v>0.18788358740843392</v>
      </c>
      <c r="AH50" s="6">
        <f t="shared" si="2"/>
        <v>-2.2701117300066409E-2</v>
      </c>
      <c r="AI50" s="6">
        <f t="shared" si="2"/>
        <v>-0.24129674537332491</v>
      </c>
      <c r="AJ50" s="6">
        <f t="shared" si="2"/>
        <v>0</v>
      </c>
      <c r="AK50" s="6">
        <f t="shared" si="3"/>
        <v>0.12517158866727196</v>
      </c>
      <c r="AL50" s="6">
        <f t="shared" si="3"/>
        <v>0</v>
      </c>
      <c r="AM50" s="6">
        <f t="shared" si="3"/>
        <v>2.1276595744680771E-2</v>
      </c>
      <c r="AN50" s="6">
        <f t="shared" si="3"/>
        <v>2.1276595744680771E-2</v>
      </c>
      <c r="AO50" s="6">
        <f t="shared" si="4"/>
        <v>3.4094545454545377E-2</v>
      </c>
      <c r="AP50" s="6">
        <f t="shared" si="4"/>
        <v>-1.8218666666666716E-2</v>
      </c>
      <c r="AQ50" s="6">
        <f t="shared" si="4"/>
        <v>-0.10416666666666663</v>
      </c>
      <c r="AR50" s="6">
        <f t="shared" si="4"/>
        <v>-8.333333333333337E-2</v>
      </c>
      <c r="AS50" s="6">
        <f t="shared" si="5"/>
        <v>-8.333333333333337E-2</v>
      </c>
      <c r="AT50" s="6">
        <f t="shared" si="5"/>
        <v>-2.5556654621797903E-2</v>
      </c>
      <c r="AV50" s="23">
        <f t="shared" si="6"/>
        <v>-0.27333333333333337</v>
      </c>
    </row>
    <row r="51" spans="1:48" x14ac:dyDescent="0.25">
      <c r="A51" s="3" t="s">
        <v>100</v>
      </c>
      <c r="B51" s="4" t="s">
        <v>101</v>
      </c>
      <c r="C51" s="4">
        <v>12</v>
      </c>
      <c r="D51" s="4">
        <f t="shared" si="1"/>
        <v>2.1257750221434896E-3</v>
      </c>
      <c r="E51" s="5">
        <v>94.17606861064796</v>
      </c>
      <c r="F51" s="5">
        <v>94.17606861064796</v>
      </c>
      <c r="G51" s="5">
        <v>96.444399443735222</v>
      </c>
      <c r="H51" s="5">
        <v>94.17606861064796</v>
      </c>
      <c r="I51" s="5">
        <f>VLOOKUP(A51,[1]VARIETES!$B$2:$E$512,4,0)</f>
        <v>94.17606861064796</v>
      </c>
      <c r="J51" s="5">
        <v>94.17606861064796</v>
      </c>
      <c r="K51" s="5">
        <v>94.17606861064796</v>
      </c>
      <c r="L51" s="5">
        <v>94.17606861064796</v>
      </c>
      <c r="M51" s="5">
        <v>104.18872335906211</v>
      </c>
      <c r="N51" s="5">
        <v>104.18872335906211</v>
      </c>
      <c r="O51" s="5">
        <v>110.46619043876224</v>
      </c>
      <c r="P51" s="5">
        <v>118.1904940423408</v>
      </c>
      <c r="Q51" s="5">
        <v>131.24217572398825</v>
      </c>
      <c r="R51" s="5">
        <v>139.46697380998953</v>
      </c>
      <c r="S51" s="5">
        <v>143.76628835084699</v>
      </c>
      <c r="T51" s="5">
        <v>143.76628835084699</v>
      </c>
      <c r="U51" s="5">
        <v>143.76628835084699</v>
      </c>
      <c r="V51" s="20">
        <v>144.71364409453076</v>
      </c>
      <c r="W51" s="20">
        <v>144.71364409453076</v>
      </c>
      <c r="X51" s="20">
        <v>148.29724067702421</v>
      </c>
      <c r="Y51" s="20">
        <v>151.99319094484784</v>
      </c>
      <c r="Z51" s="20">
        <v>155.28363877707673</v>
      </c>
      <c r="AA51" s="20">
        <v>155.28363877707673</v>
      </c>
      <c r="AB51" s="20">
        <v>159.32552476699385</v>
      </c>
      <c r="AC51" s="20">
        <v>159.32552476699385</v>
      </c>
      <c r="AD51" s="20">
        <v>162.91164865102257</v>
      </c>
      <c r="AE51" s="20">
        <v>162.91164865102257</v>
      </c>
      <c r="AF51" s="6">
        <f t="shared" si="2"/>
        <v>0.39358307965246109</v>
      </c>
      <c r="AG51" s="6">
        <f t="shared" si="2"/>
        <v>0.48091734840395306</v>
      </c>
      <c r="AH51" s="6">
        <f t="shared" si="2"/>
        <v>0.49066497567563716</v>
      </c>
      <c r="AI51" s="6">
        <f t="shared" si="2"/>
        <v>0.52656922795556316</v>
      </c>
      <c r="AJ51" s="6">
        <f t="shared" si="2"/>
        <v>0.52656922795556316</v>
      </c>
      <c r="AK51" s="6">
        <f t="shared" si="3"/>
        <v>0.53662863856443477</v>
      </c>
      <c r="AL51" s="6">
        <f t="shared" si="3"/>
        <v>0.53662863856443477</v>
      </c>
      <c r="AM51" s="6">
        <f t="shared" si="3"/>
        <v>0.57468073221583893</v>
      </c>
      <c r="AN51" s="6">
        <f t="shared" si="3"/>
        <v>0.45882573511375879</v>
      </c>
      <c r="AO51" s="6">
        <f t="shared" si="4"/>
        <v>0.49040734707851175</v>
      </c>
      <c r="AP51" s="6">
        <f t="shared" si="4"/>
        <v>0.40571190298410253</v>
      </c>
      <c r="AQ51" s="6">
        <f t="shared" si="4"/>
        <v>0.34804009457746021</v>
      </c>
      <c r="AR51" s="6">
        <f t="shared" si="4"/>
        <v>0.2139811298318226</v>
      </c>
      <c r="AS51" s="6">
        <f t="shared" si="5"/>
        <v>0.16810198286064626</v>
      </c>
      <c r="AT51" s="6">
        <f t="shared" si="5"/>
        <v>0.13317002560053082</v>
      </c>
      <c r="AV51" s="23">
        <f t="shared" si="6"/>
        <v>2.3981129831822601E-2</v>
      </c>
    </row>
    <row r="52" spans="1:48" x14ac:dyDescent="0.25">
      <c r="A52" s="3" t="s">
        <v>102</v>
      </c>
      <c r="B52" s="4" t="s">
        <v>103</v>
      </c>
      <c r="C52" s="4">
        <v>7</v>
      </c>
      <c r="D52" s="4">
        <f t="shared" si="1"/>
        <v>1.2400354295837024E-3</v>
      </c>
      <c r="E52" s="5">
        <v>130.47488715581051</v>
      </c>
      <c r="F52" s="5">
        <v>130.47488715581051</v>
      </c>
      <c r="G52" s="5">
        <v>130.47488715581051</v>
      </c>
      <c r="H52" s="5">
        <v>130.47488715581051</v>
      </c>
      <c r="I52" s="5">
        <f>VLOOKUP(A52,[1]VARIETES!$B$2:$E$512,4,0)</f>
        <v>130.47488715581051</v>
      </c>
      <c r="J52" s="5">
        <v>130.47488715581051</v>
      </c>
      <c r="K52" s="5">
        <v>130.47488715581051</v>
      </c>
      <c r="L52" s="5">
        <v>130.47488715581051</v>
      </c>
      <c r="M52" s="5">
        <v>130.47488715581051</v>
      </c>
      <c r="N52" s="5">
        <v>130.47488715581051</v>
      </c>
      <c r="O52" s="5">
        <v>130.47488715581051</v>
      </c>
      <c r="P52" s="5">
        <v>131.12857232771</v>
      </c>
      <c r="Q52" s="5">
        <v>112.1285723277103</v>
      </c>
      <c r="R52" s="5">
        <v>112.1285723277103</v>
      </c>
      <c r="S52" s="5">
        <v>112.1285723277103</v>
      </c>
      <c r="T52" s="5">
        <v>112.1285723277103</v>
      </c>
      <c r="U52" s="5">
        <v>146.53406758850079</v>
      </c>
      <c r="V52" s="20">
        <v>146.53406758850079</v>
      </c>
      <c r="W52" s="20">
        <v>146.53406758850079</v>
      </c>
      <c r="X52" s="20">
        <v>148.03727605980453</v>
      </c>
      <c r="Y52" s="20">
        <v>148.03727605980453</v>
      </c>
      <c r="Z52" s="20">
        <v>166.49491453681784</v>
      </c>
      <c r="AA52" s="20">
        <v>166.49491453681784</v>
      </c>
      <c r="AB52" s="20">
        <v>175.97645010920579</v>
      </c>
      <c r="AC52" s="20">
        <v>175.97645010920579</v>
      </c>
      <c r="AD52" s="20">
        <v>175.97645010920579</v>
      </c>
      <c r="AE52" s="20">
        <v>156.46768790094254</v>
      </c>
      <c r="AF52" s="6">
        <f t="shared" si="2"/>
        <v>-0.1406118466781382</v>
      </c>
      <c r="AG52" s="6">
        <f t="shared" si="2"/>
        <v>-0.1406118466781382</v>
      </c>
      <c r="AH52" s="6">
        <f t="shared" si="2"/>
        <v>-0.1406118466781382</v>
      </c>
      <c r="AI52" s="6">
        <f t="shared" si="2"/>
        <v>-0.1406118466781382</v>
      </c>
      <c r="AJ52" s="6">
        <f t="shared" si="2"/>
        <v>0.12308253935113767</v>
      </c>
      <c r="AK52" s="6">
        <f t="shared" si="3"/>
        <v>0.12308253935113767</v>
      </c>
      <c r="AL52" s="6">
        <f t="shared" si="3"/>
        <v>0.12308253935113767</v>
      </c>
      <c r="AM52" s="6">
        <f t="shared" si="3"/>
        <v>0.13460359527286947</v>
      </c>
      <c r="AN52" s="6">
        <f t="shared" si="3"/>
        <v>0.13460359527286947</v>
      </c>
      <c r="AO52" s="6">
        <f t="shared" si="4"/>
        <v>0.27606866092164495</v>
      </c>
      <c r="AP52" s="6">
        <f t="shared" si="4"/>
        <v>0.27606866092164495</v>
      </c>
      <c r="AQ52" s="6">
        <f t="shared" si="4"/>
        <v>0.34201453569870499</v>
      </c>
      <c r="AR52" s="6">
        <f t="shared" si="4"/>
        <v>0.5694166656727937</v>
      </c>
      <c r="AS52" s="6">
        <f t="shared" si="5"/>
        <v>0.5694166656727937</v>
      </c>
      <c r="AT52" s="6">
        <f t="shared" si="5"/>
        <v>0.39543101863141006</v>
      </c>
      <c r="AV52" s="23">
        <f t="shared" si="6"/>
        <v>0.3794166656727937</v>
      </c>
    </row>
    <row r="53" spans="1:48" x14ac:dyDescent="0.25">
      <c r="A53" s="3" t="s">
        <v>104</v>
      </c>
      <c r="B53" s="4" t="s">
        <v>105</v>
      </c>
      <c r="C53" s="4">
        <v>9</v>
      </c>
      <c r="D53" s="4">
        <f t="shared" si="1"/>
        <v>1.5943312666076173E-3</v>
      </c>
      <c r="E53" s="5">
        <v>85.273823872467872</v>
      </c>
      <c r="F53" s="5">
        <v>85.273823872467872</v>
      </c>
      <c r="G53" s="5">
        <v>82.518848922172253</v>
      </c>
      <c r="H53" s="5">
        <v>85.273823872467872</v>
      </c>
      <c r="I53" s="5">
        <f>VLOOKUP(A53,[1]VARIETES!$B$2:$E$512,4,0)</f>
        <v>85.273823872467872</v>
      </c>
      <c r="J53" s="5">
        <v>85.273823872467872</v>
      </c>
      <c r="K53" s="5">
        <v>85.273823872467872</v>
      </c>
      <c r="L53" s="5">
        <v>85.273823872467872</v>
      </c>
      <c r="M53" s="5">
        <v>85.273823872467872</v>
      </c>
      <c r="N53" s="5">
        <v>85.273823872467872</v>
      </c>
      <c r="O53" s="5">
        <v>85.273823872467872</v>
      </c>
      <c r="P53" s="5">
        <v>85.273823872467872</v>
      </c>
      <c r="Q53" s="5">
        <v>91.632630063793144</v>
      </c>
      <c r="R53" s="5">
        <v>91.632630063793144</v>
      </c>
      <c r="S53" s="5">
        <v>101.40832655204893</v>
      </c>
      <c r="T53" s="5">
        <v>101.40832655204893</v>
      </c>
      <c r="U53" s="5">
        <v>101.40832655204893</v>
      </c>
      <c r="V53" s="20">
        <v>117.09641456649189</v>
      </c>
      <c r="W53" s="20">
        <v>117.09641456649189</v>
      </c>
      <c r="X53" s="20">
        <v>117.09641456649189</v>
      </c>
      <c r="Y53" s="20">
        <v>117.09641456649189</v>
      </c>
      <c r="Z53" s="20">
        <v>117.09641456649189</v>
      </c>
      <c r="AA53" s="20">
        <v>117.09641456649189</v>
      </c>
      <c r="AB53" s="20">
        <v>117.09641456649189</v>
      </c>
      <c r="AC53" s="20">
        <v>117.09641456649189</v>
      </c>
      <c r="AD53" s="20">
        <v>126.21936577094935</v>
      </c>
      <c r="AE53" s="20">
        <v>126.21936577094935</v>
      </c>
      <c r="AF53" s="6">
        <f t="shared" si="2"/>
        <v>7.456926290575705E-2</v>
      </c>
      <c r="AG53" s="6">
        <f t="shared" si="2"/>
        <v>7.456926290575705E-2</v>
      </c>
      <c r="AH53" s="6">
        <f t="shared" si="2"/>
        <v>0.22891106549113771</v>
      </c>
      <c r="AI53" s="6">
        <f t="shared" si="2"/>
        <v>0.18920815259453105</v>
      </c>
      <c r="AJ53" s="6">
        <f t="shared" si="2"/>
        <v>0.18920815259453105</v>
      </c>
      <c r="AK53" s="6">
        <f t="shared" si="3"/>
        <v>0.37318123251534496</v>
      </c>
      <c r="AL53" s="6">
        <f t="shared" si="3"/>
        <v>0.37318123251534496</v>
      </c>
      <c r="AM53" s="6">
        <f t="shared" si="3"/>
        <v>0.37318123251534496</v>
      </c>
      <c r="AN53" s="6">
        <f t="shared" si="3"/>
        <v>0.37318123251534496</v>
      </c>
      <c r="AO53" s="6">
        <f t="shared" si="4"/>
        <v>0.37318123251534496</v>
      </c>
      <c r="AP53" s="6">
        <f t="shared" si="4"/>
        <v>0.37318123251534496</v>
      </c>
      <c r="AQ53" s="6">
        <f t="shared" si="4"/>
        <v>0.37318123251534496</v>
      </c>
      <c r="AR53" s="6">
        <f t="shared" si="4"/>
        <v>0.27788992289069148</v>
      </c>
      <c r="AS53" s="6">
        <f t="shared" si="5"/>
        <v>0.37744999442968608</v>
      </c>
      <c r="AT53" s="6">
        <f t="shared" si="5"/>
        <v>0.24466471405743873</v>
      </c>
      <c r="AV53" s="23">
        <f t="shared" si="6"/>
        <v>8.7889922890691474E-2</v>
      </c>
    </row>
    <row r="54" spans="1:48" x14ac:dyDescent="0.25">
      <c r="A54" s="3" t="s">
        <v>106</v>
      </c>
      <c r="B54" s="4" t="s">
        <v>107</v>
      </c>
      <c r="C54" s="4">
        <v>21</v>
      </c>
      <c r="D54" s="4">
        <f t="shared" si="1"/>
        <v>3.7201062887511072E-3</v>
      </c>
      <c r="E54" s="5">
        <v>140.64699999999999</v>
      </c>
      <c r="F54" s="5">
        <v>143.577</v>
      </c>
      <c r="G54" s="5">
        <v>158.22800000000001</v>
      </c>
      <c r="H54" s="5">
        <v>140.64699999999999</v>
      </c>
      <c r="I54" s="5">
        <f>VLOOKUP(A54,[1]VARIETES!$B$2:$E$512,4,0)</f>
        <v>154.571</v>
      </c>
      <c r="J54" s="5">
        <v>148.70500000000001</v>
      </c>
      <c r="K54" s="5">
        <v>143.577</v>
      </c>
      <c r="L54" s="5">
        <v>140.64699999999999</v>
      </c>
      <c r="M54" s="5">
        <v>148.18</v>
      </c>
      <c r="N54" s="5">
        <v>140.64699999999999</v>
      </c>
      <c r="O54" s="5">
        <v>140.64699999999999</v>
      </c>
      <c r="P54" s="5">
        <v>140.64699999999999</v>
      </c>
      <c r="Q54" s="5">
        <v>140.64699999999999</v>
      </c>
      <c r="R54" s="5">
        <v>140.64699999999999</v>
      </c>
      <c r="S54" s="5">
        <v>140.64699999999999</v>
      </c>
      <c r="T54" s="5">
        <v>140.64699999999999</v>
      </c>
      <c r="U54" s="5">
        <v>140.64699999999999</v>
      </c>
      <c r="V54" s="20">
        <v>145.042</v>
      </c>
      <c r="W54" s="20">
        <v>145.042</v>
      </c>
      <c r="X54" s="20">
        <v>160.42500000000001</v>
      </c>
      <c r="Y54" s="20">
        <v>162.62299999999999</v>
      </c>
      <c r="Z54" s="20">
        <v>165.559</v>
      </c>
      <c r="AA54" s="20">
        <v>167.018</v>
      </c>
      <c r="AB54" s="20">
        <v>179.149</v>
      </c>
      <c r="AC54" s="20">
        <v>158.22800000000001</v>
      </c>
      <c r="AD54" s="20">
        <v>158.22800000000001</v>
      </c>
      <c r="AE54" s="20">
        <v>190.97</v>
      </c>
      <c r="AF54" s="6">
        <f t="shared" ref="AF54:AJ104" si="7">Q54/E54 -1</f>
        <v>0</v>
      </c>
      <c r="AG54" s="6">
        <f t="shared" si="7"/>
        <v>-2.0407168279041987E-2</v>
      </c>
      <c r="AH54" s="6">
        <f t="shared" si="7"/>
        <v>-0.11111181333265929</v>
      </c>
      <c r="AI54" s="6">
        <f t="shared" si="7"/>
        <v>0</v>
      </c>
      <c r="AJ54" s="6">
        <f t="shared" si="7"/>
        <v>-9.0081580632848324E-2</v>
      </c>
      <c r="AK54" s="6">
        <f t="shared" si="3"/>
        <v>-2.4632661981776049E-2</v>
      </c>
      <c r="AL54" s="6">
        <f t="shared" si="3"/>
        <v>1.0203584139520938E-2</v>
      </c>
      <c r="AM54" s="6">
        <f t="shared" si="3"/>
        <v>0.14062155609433558</v>
      </c>
      <c r="AN54" s="6">
        <f t="shared" si="3"/>
        <v>9.7469294101768078E-2</v>
      </c>
      <c r="AO54" s="6">
        <f t="shared" si="4"/>
        <v>0.17712428988887075</v>
      </c>
      <c r="AP54" s="6">
        <f t="shared" si="4"/>
        <v>0.18749777812537771</v>
      </c>
      <c r="AQ54" s="6">
        <f t="shared" si="4"/>
        <v>0.27374917346264049</v>
      </c>
      <c r="AR54" s="6">
        <f t="shared" si="4"/>
        <v>0.12500088874984905</v>
      </c>
      <c r="AS54" s="6">
        <f t="shared" si="5"/>
        <v>0.12500088874984905</v>
      </c>
      <c r="AT54" s="6">
        <f t="shared" si="5"/>
        <v>0.35779646917460028</v>
      </c>
      <c r="AV54" s="23">
        <f t="shared" si="6"/>
        <v>-6.4999111250150954E-2</v>
      </c>
    </row>
    <row r="55" spans="1:48" x14ac:dyDescent="0.25">
      <c r="A55" s="3" t="s">
        <v>108</v>
      </c>
      <c r="B55" s="4" t="s">
        <v>109</v>
      </c>
      <c r="C55" s="4">
        <v>41</v>
      </c>
      <c r="D55" s="4">
        <f t="shared" si="1"/>
        <v>7.263064658990257E-3</v>
      </c>
      <c r="E55" s="5">
        <v>81.862340404026469</v>
      </c>
      <c r="F55" s="5">
        <v>81.862340404026469</v>
      </c>
      <c r="G55" s="5">
        <v>81.862340404026469</v>
      </c>
      <c r="H55" s="5">
        <v>81.862340404026469</v>
      </c>
      <c r="I55" s="5">
        <f>VLOOKUP(A55,[1]VARIETES!$B$2:$E$512,4,0)</f>
        <v>81.80807976702522</v>
      </c>
      <c r="J55" s="5">
        <v>81.093496432327697</v>
      </c>
      <c r="K55" s="5">
        <v>81.093496432327697</v>
      </c>
      <c r="L55" s="5">
        <v>84.956856181603797</v>
      </c>
      <c r="M55" s="5">
        <v>84.956856181603797</v>
      </c>
      <c r="N55" s="5">
        <v>84.956856181603797</v>
      </c>
      <c r="O55" s="5">
        <v>84.956856181603797</v>
      </c>
      <c r="P55" s="5">
        <v>87.170664688605555</v>
      </c>
      <c r="Q55" s="5">
        <v>87.170664688605555</v>
      </c>
      <c r="R55" s="5">
        <v>83.286395040979102</v>
      </c>
      <c r="S55" s="5">
        <v>83.286395040979102</v>
      </c>
      <c r="T55" s="5">
        <v>83.286395040979102</v>
      </c>
      <c r="U55" s="5">
        <v>83.286395040979102</v>
      </c>
      <c r="V55" s="20">
        <v>87.170664688605555</v>
      </c>
      <c r="W55" s="20">
        <v>97.479528896530084</v>
      </c>
      <c r="X55" s="20">
        <v>107.87872159497621</v>
      </c>
      <c r="Y55" s="20">
        <v>114.80618763206708</v>
      </c>
      <c r="Z55" s="20">
        <v>114.80618763206708</v>
      </c>
      <c r="AA55" s="20">
        <v>115.507899747653</v>
      </c>
      <c r="AB55" s="20">
        <v>110.21850876405216</v>
      </c>
      <c r="AC55" s="20">
        <v>115.507899747653</v>
      </c>
      <c r="AD55" s="20">
        <v>115.507899747653</v>
      </c>
      <c r="AE55" s="20">
        <v>113.22240561542628</v>
      </c>
      <c r="AF55" s="6">
        <f t="shared" si="7"/>
        <v>6.4844521404838762E-2</v>
      </c>
      <c r="AG55" s="6">
        <f t="shared" si="7"/>
        <v>1.7395723478272229E-2</v>
      </c>
      <c r="AH55" s="6">
        <f t="shared" si="7"/>
        <v>1.7395723478272229E-2</v>
      </c>
      <c r="AI55" s="6">
        <f t="shared" si="7"/>
        <v>1.7395723478272229E-2</v>
      </c>
      <c r="AJ55" s="6">
        <f t="shared" si="7"/>
        <v>1.8070528952199627E-2</v>
      </c>
      <c r="AK55" s="6">
        <f t="shared" si="3"/>
        <v>7.4940266774034647E-2</v>
      </c>
      <c r="AL55" s="6">
        <f t="shared" si="3"/>
        <v>0.20206345989627517</v>
      </c>
      <c r="AM55" s="6">
        <f t="shared" si="3"/>
        <v>0.26980595143933561</v>
      </c>
      <c r="AN55" s="6">
        <f t="shared" si="3"/>
        <v>0.35134693998866129</v>
      </c>
      <c r="AO55" s="6">
        <f t="shared" si="4"/>
        <v>0.35134693998866129</v>
      </c>
      <c r="AP55" s="6">
        <f t="shared" si="4"/>
        <v>0.35960656901831767</v>
      </c>
      <c r="AQ55" s="6">
        <f t="shared" si="4"/>
        <v>0.26439908606615559</v>
      </c>
      <c r="AR55" s="6">
        <f t="shared" si="4"/>
        <v>0.32507765267449562</v>
      </c>
      <c r="AS55" s="6">
        <f t="shared" si="5"/>
        <v>0.38687596804760327</v>
      </c>
      <c r="AT55" s="6">
        <f t="shared" si="5"/>
        <v>0.35943458183918131</v>
      </c>
      <c r="AV55" s="23">
        <f t="shared" si="6"/>
        <v>0.13507765267449562</v>
      </c>
    </row>
    <row r="56" spans="1:48" x14ac:dyDescent="0.25">
      <c r="A56" s="3" t="s">
        <v>110</v>
      </c>
      <c r="B56" s="4" t="s">
        <v>111</v>
      </c>
      <c r="C56" s="4">
        <v>71</v>
      </c>
      <c r="D56" s="4">
        <f t="shared" si="1"/>
        <v>1.2577502214348982E-2</v>
      </c>
      <c r="E56" s="5">
        <v>93.879685028340901</v>
      </c>
      <c r="F56" s="5">
        <v>93.879685028340901</v>
      </c>
      <c r="G56" s="5">
        <v>94.895225008944251</v>
      </c>
      <c r="H56" s="5">
        <v>96.213379864558632</v>
      </c>
      <c r="I56" s="5">
        <f>VLOOKUP(A56,[1]VARIETES!$B$2:$E$512,4,0)</f>
        <v>101.46653189502506</v>
      </c>
      <c r="J56" s="5">
        <v>101.46653189502506</v>
      </c>
      <c r="K56" s="5">
        <v>104.0614065316217</v>
      </c>
      <c r="L56" s="5">
        <v>107.80321896960702</v>
      </c>
      <c r="M56" s="5">
        <v>109.81827185540054</v>
      </c>
      <c r="N56" s="5">
        <v>116.38330379689572</v>
      </c>
      <c r="O56" s="5">
        <v>116.38330379689572</v>
      </c>
      <c r="P56" s="5">
        <v>138.51404482971253</v>
      </c>
      <c r="Q56" s="5">
        <v>157.6036477876946</v>
      </c>
      <c r="R56" s="5">
        <v>157.6036477876946</v>
      </c>
      <c r="S56" s="5">
        <v>157.6036477876946</v>
      </c>
      <c r="T56" s="5">
        <v>157.6036477876946</v>
      </c>
      <c r="U56" s="5">
        <v>157.6036477876946</v>
      </c>
      <c r="V56" s="20">
        <v>160.99810377957292</v>
      </c>
      <c r="W56" s="20">
        <v>160.99810377957292</v>
      </c>
      <c r="X56" s="20">
        <v>162.09735243019438</v>
      </c>
      <c r="Y56" s="20">
        <v>164.62286790342029</v>
      </c>
      <c r="Z56" s="20">
        <v>164.62286790342029</v>
      </c>
      <c r="AA56" s="20">
        <v>165.29128047107599</v>
      </c>
      <c r="AB56" s="20">
        <v>155.52967153816064</v>
      </c>
      <c r="AC56" s="20">
        <v>165.29128047107599</v>
      </c>
      <c r="AD56" s="20">
        <v>155.52967153816064</v>
      </c>
      <c r="AE56" s="20">
        <v>155.41326244558655</v>
      </c>
      <c r="AF56" s="6">
        <f t="shared" si="7"/>
        <v>0.67878330375859663</v>
      </c>
      <c r="AG56" s="6">
        <f t="shared" si="7"/>
        <v>0.67878330375859663</v>
      </c>
      <c r="AH56" s="6">
        <f t="shared" si="7"/>
        <v>0.66081747287958725</v>
      </c>
      <c r="AI56" s="6">
        <f t="shared" si="7"/>
        <v>0.63806372886552976</v>
      </c>
      <c r="AJ56" s="6">
        <f t="shared" si="7"/>
        <v>0.55325746178796886</v>
      </c>
      <c r="AK56" s="6">
        <f t="shared" si="3"/>
        <v>0.58671140890217721</v>
      </c>
      <c r="AL56" s="6">
        <f t="shared" si="3"/>
        <v>0.54714518230780929</v>
      </c>
      <c r="AM56" s="6">
        <f t="shared" si="3"/>
        <v>0.50364111553936541</v>
      </c>
      <c r="AN56" s="6">
        <f t="shared" si="3"/>
        <v>0.49904806478999997</v>
      </c>
      <c r="AO56" s="6">
        <f t="shared" si="4"/>
        <v>0.41448869840221247</v>
      </c>
      <c r="AP56" s="6">
        <f t="shared" si="4"/>
        <v>0.42023189820707585</v>
      </c>
      <c r="AQ56" s="6">
        <f t="shared" si="4"/>
        <v>0.12284405331868631</v>
      </c>
      <c r="AR56" s="6">
        <f t="shared" si="4"/>
        <v>4.8778266184151375E-2</v>
      </c>
      <c r="AS56" s="6">
        <f t="shared" si="5"/>
        <v>-1.3159443189587727E-2</v>
      </c>
      <c r="AT56" s="6">
        <f t="shared" si="5"/>
        <v>-1.3898062467809669E-2</v>
      </c>
      <c r="AV56" s="23">
        <f t="shared" si="6"/>
        <v>-0.14122173381584863</v>
      </c>
    </row>
    <row r="57" spans="1:48" x14ac:dyDescent="0.25">
      <c r="A57" s="3" t="s">
        <v>112</v>
      </c>
      <c r="B57" s="4" t="s">
        <v>113</v>
      </c>
      <c r="C57" s="4">
        <v>23</v>
      </c>
      <c r="D57" s="4">
        <f t="shared" si="1"/>
        <v>4.0744021257750219E-3</v>
      </c>
      <c r="E57" s="5">
        <v>137.41</v>
      </c>
      <c r="F57" s="5">
        <v>85.959000000000003</v>
      </c>
      <c r="G57" s="5">
        <v>66.222999999999999</v>
      </c>
      <c r="H57" s="5">
        <v>83.513999999999996</v>
      </c>
      <c r="I57" s="5">
        <f>VLOOKUP(A57,[1]VARIETES!$B$2:$E$512,4,0)</f>
        <v>77.188999999999993</v>
      </c>
      <c r="J57" s="5">
        <v>80.986999999999995</v>
      </c>
      <c r="K57" s="5">
        <v>128.339</v>
      </c>
      <c r="L57" s="5">
        <v>212.83500000000001</v>
      </c>
      <c r="M57" s="5">
        <v>195.24299999999999</v>
      </c>
      <c r="N57" s="5">
        <v>327.75</v>
      </c>
      <c r="O57" s="5">
        <v>301.63099999999997</v>
      </c>
      <c r="P57" s="5">
        <v>164.965</v>
      </c>
      <c r="Q57" s="5">
        <v>175.53899999999999</v>
      </c>
      <c r="R57" s="5">
        <v>128.44999999999999</v>
      </c>
      <c r="S57" s="5">
        <v>96.316999999999993</v>
      </c>
      <c r="T57" s="5">
        <v>96.316999999999993</v>
      </c>
      <c r="U57" s="5">
        <v>83.418000000000006</v>
      </c>
      <c r="V57" s="20">
        <v>120.203</v>
      </c>
      <c r="W57" s="20">
        <v>120.203</v>
      </c>
      <c r="X57" s="20">
        <v>130.40600000000001</v>
      </c>
      <c r="Y57" s="20">
        <v>157.16999999999999</v>
      </c>
      <c r="Z57" s="20">
        <v>219.95599999999999</v>
      </c>
      <c r="AA57" s="20">
        <v>330.62400000000002</v>
      </c>
      <c r="AB57" s="20">
        <v>374.85500000000002</v>
      </c>
      <c r="AC57" s="20">
        <v>205.18700000000001</v>
      </c>
      <c r="AD57" s="20">
        <v>185.51300000000001</v>
      </c>
      <c r="AE57" s="20">
        <v>105.015</v>
      </c>
      <c r="AF57" s="6">
        <f t="shared" si="7"/>
        <v>0.27748344370860911</v>
      </c>
      <c r="AG57" s="6">
        <f t="shared" si="7"/>
        <v>0.49431705813236526</v>
      </c>
      <c r="AH57" s="6">
        <f t="shared" si="7"/>
        <v>0.45443426000030196</v>
      </c>
      <c r="AI57" s="6">
        <f t="shared" si="7"/>
        <v>0.15330363771343714</v>
      </c>
      <c r="AJ57" s="6">
        <f t="shared" si="7"/>
        <v>8.0698026920934529E-2</v>
      </c>
      <c r="AK57" s="6">
        <f t="shared" si="3"/>
        <v>0.48422586341017704</v>
      </c>
      <c r="AL57" s="6">
        <f t="shared" si="3"/>
        <v>-6.3394603355176438E-2</v>
      </c>
      <c r="AM57" s="6">
        <f t="shared" si="3"/>
        <v>-0.38729062419244953</v>
      </c>
      <c r="AN57" s="6">
        <f t="shared" si="3"/>
        <v>-0.19500314992086787</v>
      </c>
      <c r="AO57" s="6">
        <f t="shared" si="4"/>
        <v>-0.3288909229595729</v>
      </c>
      <c r="AP57" s="6">
        <f t="shared" si="4"/>
        <v>9.6120756818762088E-2</v>
      </c>
      <c r="AQ57" s="6">
        <f t="shared" si="4"/>
        <v>1.272330494347286</v>
      </c>
      <c r="AR57" s="6">
        <f t="shared" si="4"/>
        <v>0.16889694028107738</v>
      </c>
      <c r="AS57" s="6">
        <f t="shared" si="5"/>
        <v>0.44424289606850942</v>
      </c>
      <c r="AT57" s="6">
        <f t="shared" si="5"/>
        <v>9.0305968832085748E-2</v>
      </c>
      <c r="AV57" s="23">
        <f t="shared" si="6"/>
        <v>-2.1103059718922623E-2</v>
      </c>
    </row>
    <row r="58" spans="1:48" x14ac:dyDescent="0.25">
      <c r="A58" s="3" t="s">
        <v>114</v>
      </c>
      <c r="B58" s="4" t="s">
        <v>115</v>
      </c>
      <c r="C58" s="4">
        <v>6</v>
      </c>
      <c r="D58" s="4">
        <f t="shared" si="1"/>
        <v>1.0628875110717448E-3</v>
      </c>
      <c r="E58" s="5">
        <v>109.756</v>
      </c>
      <c r="F58" s="5">
        <v>109.756</v>
      </c>
      <c r="G58" s="5">
        <v>95.683000000000007</v>
      </c>
      <c r="H58" s="5">
        <v>111.169</v>
      </c>
      <c r="I58" s="5">
        <f>VLOOKUP(A58,[1]VARIETES!$B$2:$E$512,4,0)</f>
        <v>76.745000000000005</v>
      </c>
      <c r="J58" s="5">
        <v>80.171999999999997</v>
      </c>
      <c r="K58" s="5">
        <v>124.38500000000001</v>
      </c>
      <c r="L58" s="5">
        <v>124.39</v>
      </c>
      <c r="M58" s="5">
        <v>124.39</v>
      </c>
      <c r="N58" s="5">
        <v>124.39</v>
      </c>
      <c r="O58" s="5">
        <v>124.39</v>
      </c>
      <c r="P58" s="5">
        <v>124.39</v>
      </c>
      <c r="Q58" s="5">
        <v>124.39</v>
      </c>
      <c r="R58" s="5">
        <v>124.39</v>
      </c>
      <c r="S58" s="5">
        <v>82.450999999999993</v>
      </c>
      <c r="T58" s="5">
        <v>82.450999999999993</v>
      </c>
      <c r="U58" s="5">
        <v>81.966999999999999</v>
      </c>
      <c r="V58" s="20">
        <v>114.13500000000001</v>
      </c>
      <c r="W58" s="20">
        <v>114.13500000000001</v>
      </c>
      <c r="X58" s="20">
        <v>114.092</v>
      </c>
      <c r="Y58" s="20">
        <v>114.092</v>
      </c>
      <c r="Z58" s="20">
        <v>114.092</v>
      </c>
      <c r="AA58" s="20">
        <v>114.092</v>
      </c>
      <c r="AB58" s="20">
        <v>114.092</v>
      </c>
      <c r="AC58" s="20">
        <v>114.092</v>
      </c>
      <c r="AD58" s="20">
        <v>114.092</v>
      </c>
      <c r="AE58" s="20">
        <v>106.485</v>
      </c>
      <c r="AF58" s="6">
        <f t="shared" si="7"/>
        <v>0.13333211851743876</v>
      </c>
      <c r="AG58" s="6">
        <f t="shared" si="7"/>
        <v>0.13333211851743876</v>
      </c>
      <c r="AH58" s="6">
        <f t="shared" si="7"/>
        <v>-0.13828997836606305</v>
      </c>
      <c r="AI58" s="6">
        <f t="shared" si="7"/>
        <v>-0.2583274114186509</v>
      </c>
      <c r="AJ58" s="6">
        <f t="shared" si="7"/>
        <v>6.8043520750537434E-2</v>
      </c>
      <c r="AK58" s="6">
        <f t="shared" si="3"/>
        <v>0.42362670258943291</v>
      </c>
      <c r="AL58" s="6">
        <f t="shared" si="3"/>
        <v>-8.2405434738915484E-2</v>
      </c>
      <c r="AM58" s="6">
        <f t="shared" si="3"/>
        <v>-8.2788005466677417E-2</v>
      </c>
      <c r="AN58" s="6">
        <f t="shared" si="3"/>
        <v>-8.2788005466677417E-2</v>
      </c>
      <c r="AO58" s="6">
        <f t="shared" si="4"/>
        <v>-8.2788005466677417E-2</v>
      </c>
      <c r="AP58" s="6">
        <f t="shared" si="4"/>
        <v>-8.2788005466677417E-2</v>
      </c>
      <c r="AQ58" s="6">
        <f t="shared" si="4"/>
        <v>-8.2788005466677417E-2</v>
      </c>
      <c r="AR58" s="6">
        <f t="shared" si="4"/>
        <v>-8.2788005466677417E-2</v>
      </c>
      <c r="AS58" s="6">
        <f t="shared" si="5"/>
        <v>-8.2788005466677417E-2</v>
      </c>
      <c r="AT58" s="6">
        <f t="shared" si="5"/>
        <v>0.29149434209409231</v>
      </c>
      <c r="AV58" s="23">
        <f t="shared" si="6"/>
        <v>-0.27278800546667742</v>
      </c>
    </row>
    <row r="59" spans="1:48" x14ac:dyDescent="0.25">
      <c r="A59" s="3" t="s">
        <v>116</v>
      </c>
      <c r="B59" s="4" t="s">
        <v>117</v>
      </c>
      <c r="C59" s="4">
        <v>22</v>
      </c>
      <c r="D59" s="4">
        <f t="shared" si="1"/>
        <v>3.8972542072630645E-3</v>
      </c>
      <c r="E59" s="5">
        <v>100.54</v>
      </c>
      <c r="F59" s="5">
        <v>91.32</v>
      </c>
      <c r="G59" s="5">
        <v>73.308000000000007</v>
      </c>
      <c r="H59" s="5">
        <v>67.501000000000005</v>
      </c>
      <c r="I59" s="5">
        <f>VLOOKUP(A59,[1]VARIETES!$B$2:$E$512,4,0)</f>
        <v>65.245999999999995</v>
      </c>
      <c r="J59" s="5">
        <v>68.125</v>
      </c>
      <c r="K59" s="5">
        <v>95.573999999999998</v>
      </c>
      <c r="L59" s="5">
        <v>178.22</v>
      </c>
      <c r="M59" s="5">
        <v>179.12799999999999</v>
      </c>
      <c r="N59" s="5">
        <v>214.84100000000001</v>
      </c>
      <c r="O59" s="5">
        <v>216.97300000000001</v>
      </c>
      <c r="P59" s="5">
        <v>212.864</v>
      </c>
      <c r="Q59" s="5">
        <v>157.31399999999999</v>
      </c>
      <c r="R59" s="5">
        <v>110.636</v>
      </c>
      <c r="S59" s="5">
        <v>85.14</v>
      </c>
      <c r="T59" s="5">
        <v>85.14</v>
      </c>
      <c r="U59" s="5">
        <v>79.436000000000007</v>
      </c>
      <c r="V59" s="20">
        <v>102.855</v>
      </c>
      <c r="W59" s="20">
        <v>102.855</v>
      </c>
      <c r="X59" s="20">
        <v>197.495</v>
      </c>
      <c r="Y59" s="20">
        <v>197.495</v>
      </c>
      <c r="Z59" s="20">
        <v>367.26900000000001</v>
      </c>
      <c r="AA59" s="20">
        <v>555.26900000000001</v>
      </c>
      <c r="AB59" s="20">
        <v>422.37900000000002</v>
      </c>
      <c r="AC59" s="20">
        <v>145.36799999999999</v>
      </c>
      <c r="AD59" s="20">
        <v>136.46299999999999</v>
      </c>
      <c r="AE59" s="20">
        <v>125.718</v>
      </c>
      <c r="AF59" s="6">
        <f t="shared" si="7"/>
        <v>0.56469067037994813</v>
      </c>
      <c r="AG59" s="6">
        <f t="shared" si="7"/>
        <v>0.21151992991677626</v>
      </c>
      <c r="AH59" s="6">
        <f t="shared" si="7"/>
        <v>0.16140121132754937</v>
      </c>
      <c r="AI59" s="6">
        <f t="shared" si="7"/>
        <v>0.26131464719041197</v>
      </c>
      <c r="AJ59" s="6">
        <f t="shared" si="7"/>
        <v>0.21748459675688947</v>
      </c>
      <c r="AK59" s="6">
        <f t="shared" si="3"/>
        <v>0.50979816513761467</v>
      </c>
      <c r="AL59" s="6">
        <f t="shared" si="3"/>
        <v>7.6181806767531057E-2</v>
      </c>
      <c r="AM59" s="6">
        <f t="shared" si="3"/>
        <v>0.10815284479856357</v>
      </c>
      <c r="AN59" s="6">
        <f t="shared" si="3"/>
        <v>0.10253561698896885</v>
      </c>
      <c r="AO59" s="6">
        <f t="shared" si="4"/>
        <v>0.70949213604479588</v>
      </c>
      <c r="AP59" s="6">
        <f t="shared" si="4"/>
        <v>1.5591617390182186</v>
      </c>
      <c r="AQ59" s="6">
        <f t="shared" si="4"/>
        <v>0.9842669497895371</v>
      </c>
      <c r="AR59" s="6">
        <f t="shared" si="4"/>
        <v>-7.5937297379762736E-2</v>
      </c>
      <c r="AS59" s="6">
        <f t="shared" si="5"/>
        <v>0.2334411945478867</v>
      </c>
      <c r="AT59" s="6">
        <f t="shared" si="5"/>
        <v>0.47660324171952073</v>
      </c>
      <c r="AV59" s="23">
        <f t="shared" si="6"/>
        <v>-0.26593729737976274</v>
      </c>
    </row>
    <row r="60" spans="1:48" x14ac:dyDescent="0.25">
      <c r="A60" s="3" t="s">
        <v>118</v>
      </c>
      <c r="B60" s="4" t="s">
        <v>119</v>
      </c>
      <c r="C60" s="4">
        <v>6</v>
      </c>
      <c r="D60" s="4">
        <f t="shared" si="1"/>
        <v>1.0628875110717448E-3</v>
      </c>
      <c r="E60" s="5">
        <v>100.551</v>
      </c>
      <c r="F60" s="5">
        <v>136.28700000000001</v>
      </c>
      <c r="G60" s="5">
        <v>142.095</v>
      </c>
      <c r="H60" s="5">
        <v>142.10499999999999</v>
      </c>
      <c r="I60" s="5">
        <f>VLOOKUP(A60,[1]VARIETES!$B$2:$E$512,4,0)</f>
        <v>147.26</v>
      </c>
      <c r="J60" s="5">
        <v>140.75200000000001</v>
      </c>
      <c r="K60" s="5">
        <v>163.36799999999999</v>
      </c>
      <c r="L60" s="5">
        <v>195.03899999999999</v>
      </c>
      <c r="M60" s="5">
        <v>177.999</v>
      </c>
      <c r="N60" s="5">
        <v>164.97300000000001</v>
      </c>
      <c r="O60" s="5">
        <v>144.08600000000001</v>
      </c>
      <c r="P60" s="5">
        <v>152.053</v>
      </c>
      <c r="Q60" s="5">
        <v>187.08</v>
      </c>
      <c r="R60" s="5">
        <v>217.19200000000001</v>
      </c>
      <c r="S60" s="5">
        <v>212.274</v>
      </c>
      <c r="T60" s="5">
        <v>212.274</v>
      </c>
      <c r="U60" s="5">
        <v>181.40600000000001</v>
      </c>
      <c r="V60" s="20">
        <v>184.84800000000001</v>
      </c>
      <c r="W60" s="20">
        <v>184.84800000000001</v>
      </c>
      <c r="X60" s="20">
        <v>192.125</v>
      </c>
      <c r="Y60" s="20">
        <v>194.51599999999999</v>
      </c>
      <c r="Z60" s="20">
        <v>183.70699999999999</v>
      </c>
      <c r="AA60" s="20">
        <v>114.768</v>
      </c>
      <c r="AB60" s="20">
        <v>117.285</v>
      </c>
      <c r="AC60" s="20">
        <v>128.876</v>
      </c>
      <c r="AD60" s="20">
        <v>144.90700000000001</v>
      </c>
      <c r="AE60" s="20">
        <v>157.78100000000001</v>
      </c>
      <c r="AF60" s="6">
        <f t="shared" si="7"/>
        <v>0.86054837843482423</v>
      </c>
      <c r="AG60" s="6">
        <f t="shared" si="7"/>
        <v>0.59363695730333776</v>
      </c>
      <c r="AH60" s="6">
        <f t="shared" si="7"/>
        <v>0.49388789190330407</v>
      </c>
      <c r="AI60" s="6">
        <f t="shared" si="7"/>
        <v>0.49378276626438211</v>
      </c>
      <c r="AJ60" s="6">
        <f t="shared" si="7"/>
        <v>0.2318755941871522</v>
      </c>
      <c r="AK60" s="6">
        <f t="shared" si="3"/>
        <v>0.31328862112083655</v>
      </c>
      <c r="AL60" s="6">
        <f t="shared" si="3"/>
        <v>0.1314822976347878</v>
      </c>
      <c r="AM60" s="6">
        <f t="shared" si="3"/>
        <v>-1.4940601623265048E-2</v>
      </c>
      <c r="AN60" s="6">
        <f t="shared" si="3"/>
        <v>9.2792656138517504E-2</v>
      </c>
      <c r="AO60" s="6">
        <f t="shared" si="4"/>
        <v>0.11355797615367358</v>
      </c>
      <c r="AP60" s="6">
        <f t="shared" si="4"/>
        <v>-0.20347570201129883</v>
      </c>
      <c r="AQ60" s="6">
        <f t="shared" si="4"/>
        <v>-0.22865711298034241</v>
      </c>
      <c r="AR60" s="6">
        <f t="shared" si="4"/>
        <v>-0.3111182381868719</v>
      </c>
      <c r="AS60" s="6">
        <f t="shared" si="5"/>
        <v>-0.33281612582415554</v>
      </c>
      <c r="AT60" s="6">
        <f t="shared" si="5"/>
        <v>-0.25671066640285667</v>
      </c>
      <c r="AV60" s="23">
        <f t="shared" si="6"/>
        <v>-0.50111823818687196</v>
      </c>
    </row>
    <row r="61" spans="1:48" x14ac:dyDescent="0.25">
      <c r="A61" s="3" t="s">
        <v>120</v>
      </c>
      <c r="B61" s="4" t="s">
        <v>121</v>
      </c>
      <c r="C61" s="4">
        <v>8</v>
      </c>
      <c r="D61" s="4">
        <f t="shared" si="1"/>
        <v>1.41718334809566E-3</v>
      </c>
      <c r="E61" s="5">
        <v>144.34299999999999</v>
      </c>
      <c r="F61" s="5">
        <v>140.92099999999999</v>
      </c>
      <c r="G61" s="5">
        <v>129.64099999999999</v>
      </c>
      <c r="H61" s="5">
        <v>118.111</v>
      </c>
      <c r="I61" s="5">
        <f>VLOOKUP(A61,[1]VARIETES!$B$2:$E$512,4,0)</f>
        <v>117.94799999999999</v>
      </c>
      <c r="J61" s="5">
        <v>151.00399999999999</v>
      </c>
      <c r="K61" s="5">
        <v>133.435</v>
      </c>
      <c r="L61" s="5">
        <v>133.40899999999999</v>
      </c>
      <c r="M61" s="5">
        <v>133.40899999999999</v>
      </c>
      <c r="N61" s="5">
        <v>188.53</v>
      </c>
      <c r="O61" s="5">
        <v>188.488</v>
      </c>
      <c r="P61" s="5">
        <v>185.38399999999999</v>
      </c>
      <c r="Q61" s="5">
        <v>214.113</v>
      </c>
      <c r="R61" s="5">
        <v>228.315</v>
      </c>
      <c r="S61" s="5">
        <v>127.718</v>
      </c>
      <c r="T61" s="5">
        <v>127.718</v>
      </c>
      <c r="U61" s="5">
        <v>144.65299999999999</v>
      </c>
      <c r="V61" s="20">
        <v>152.37</v>
      </c>
      <c r="W61" s="20">
        <v>152.37</v>
      </c>
      <c r="X61" s="20">
        <v>152.37</v>
      </c>
      <c r="Y61" s="20">
        <v>152.37</v>
      </c>
      <c r="Z61" s="20">
        <v>143.09</v>
      </c>
      <c r="AA61" s="20">
        <v>164.27699999999999</v>
      </c>
      <c r="AB61" s="20">
        <v>173.57300000000001</v>
      </c>
      <c r="AC61" s="20">
        <v>168.37100000000001</v>
      </c>
      <c r="AD61" s="20">
        <v>171.25899999999999</v>
      </c>
      <c r="AE61" s="20">
        <v>157.19499999999999</v>
      </c>
      <c r="AF61" s="6">
        <f t="shared" si="7"/>
        <v>0.48336254615741692</v>
      </c>
      <c r="AG61" s="6">
        <f t="shared" si="7"/>
        <v>0.62016307008891514</v>
      </c>
      <c r="AH61" s="6">
        <f t="shared" si="7"/>
        <v>-1.4833270338858728E-2</v>
      </c>
      <c r="AI61" s="6">
        <f t="shared" si="7"/>
        <v>8.1338740676143662E-2</v>
      </c>
      <c r="AJ61" s="6">
        <f t="shared" si="7"/>
        <v>0.22641333468986335</v>
      </c>
      <c r="AK61" s="6">
        <f t="shared" si="3"/>
        <v>9.0461179836296424E-3</v>
      </c>
      <c r="AL61" s="6">
        <f t="shared" si="3"/>
        <v>0.1419042979727958</v>
      </c>
      <c r="AM61" s="6">
        <f t="shared" si="3"/>
        <v>0.14212684301658829</v>
      </c>
      <c r="AN61" s="6">
        <f t="shared" si="3"/>
        <v>0.14212684301658829</v>
      </c>
      <c r="AO61" s="6">
        <f t="shared" si="4"/>
        <v>-0.24102264891529201</v>
      </c>
      <c r="AP61" s="6">
        <f t="shared" si="4"/>
        <v>-0.12844849539493242</v>
      </c>
      <c r="AQ61" s="6">
        <f t="shared" si="4"/>
        <v>-6.3710999870538854E-2</v>
      </c>
      <c r="AR61" s="6">
        <f t="shared" si="4"/>
        <v>-0.21363485636089352</v>
      </c>
      <c r="AS61" s="6">
        <f t="shared" si="5"/>
        <v>-0.24990035696296786</v>
      </c>
      <c r="AT61" s="6">
        <f t="shared" si="5"/>
        <v>0.23079753832662586</v>
      </c>
      <c r="AV61" s="23">
        <f t="shared" si="6"/>
        <v>-0.40363485636089352</v>
      </c>
    </row>
    <row r="62" spans="1:48" x14ac:dyDescent="0.25">
      <c r="A62" s="3" t="s">
        <v>122</v>
      </c>
      <c r="B62" s="4" t="s">
        <v>123</v>
      </c>
      <c r="C62" s="4">
        <v>45</v>
      </c>
      <c r="D62" s="4">
        <f t="shared" si="1"/>
        <v>7.9716563330380873E-3</v>
      </c>
      <c r="E62" s="5">
        <v>113.11</v>
      </c>
      <c r="F62" s="5">
        <v>114.568</v>
      </c>
      <c r="G62" s="5">
        <v>108.384</v>
      </c>
      <c r="H62" s="5">
        <v>118.961</v>
      </c>
      <c r="I62" s="5">
        <f>VLOOKUP(A62,[1]VARIETES!$B$2:$E$512,4,0)</f>
        <v>120.697</v>
      </c>
      <c r="J62" s="5">
        <v>115.682</v>
      </c>
      <c r="K62" s="5">
        <v>127.47199999999999</v>
      </c>
      <c r="L62" s="5">
        <v>138.09100000000001</v>
      </c>
      <c r="M62" s="5">
        <v>128.17599999999999</v>
      </c>
      <c r="N62" s="5">
        <v>121.581</v>
      </c>
      <c r="O62" s="5">
        <v>122.535</v>
      </c>
      <c r="P62" s="5">
        <v>131.25200000000001</v>
      </c>
      <c r="Q62" s="5">
        <v>133.98400000000001</v>
      </c>
      <c r="R62" s="5">
        <v>136.886</v>
      </c>
      <c r="S62" s="5">
        <v>147.86500000000001</v>
      </c>
      <c r="T62" s="5">
        <v>177.86500000000001</v>
      </c>
      <c r="U62" s="5">
        <v>173.852</v>
      </c>
      <c r="V62" s="20">
        <v>175.70400000000001</v>
      </c>
      <c r="W62" s="20">
        <v>175.70400000000001</v>
      </c>
      <c r="X62" s="20">
        <v>203.65899999999999</v>
      </c>
      <c r="Y62" s="20">
        <v>204.56200000000001</v>
      </c>
      <c r="Z62" s="20">
        <v>197.45099999999999</v>
      </c>
      <c r="AA62" s="20">
        <v>188.309</v>
      </c>
      <c r="AB62" s="20">
        <v>183.06399999999999</v>
      </c>
      <c r="AC62" s="20">
        <v>183.61099999999999</v>
      </c>
      <c r="AD62" s="20">
        <v>188.81899999999999</v>
      </c>
      <c r="AE62" s="20">
        <v>203.77699999999999</v>
      </c>
      <c r="AF62" s="6">
        <f t="shared" si="7"/>
        <v>0.18454601715144547</v>
      </c>
      <c r="AG62" s="6">
        <f t="shared" si="7"/>
        <v>0.19480134068849941</v>
      </c>
      <c r="AH62" s="6">
        <f t="shared" si="7"/>
        <v>0.36426963389430189</v>
      </c>
      <c r="AI62" s="6">
        <f t="shared" si="7"/>
        <v>0.49515387395869248</v>
      </c>
      <c r="AJ62" s="6">
        <f t="shared" si="7"/>
        <v>0.44040034135065498</v>
      </c>
      <c r="AK62" s="6">
        <f t="shared" si="3"/>
        <v>0.51885340848187278</v>
      </c>
      <c r="AL62" s="6">
        <f t="shared" si="3"/>
        <v>0.37837328982050966</v>
      </c>
      <c r="AM62" s="6">
        <f t="shared" si="3"/>
        <v>0.47481733060083564</v>
      </c>
      <c r="AN62" s="6">
        <f t="shared" si="3"/>
        <v>0.59594619897640766</v>
      </c>
      <c r="AO62" s="6">
        <f t="shared" si="4"/>
        <v>0.62402842549411486</v>
      </c>
      <c r="AP62" s="6">
        <f t="shared" si="4"/>
        <v>0.53677724731709309</v>
      </c>
      <c r="AQ62" s="6">
        <f t="shared" si="4"/>
        <v>0.39475207996830508</v>
      </c>
      <c r="AR62" s="6">
        <f t="shared" si="4"/>
        <v>0.37039497253403364</v>
      </c>
      <c r="AS62" s="6">
        <f t="shared" si="5"/>
        <v>0.37938868839764472</v>
      </c>
      <c r="AT62" s="6">
        <f t="shared" si="5"/>
        <v>0.37812869847496011</v>
      </c>
      <c r="AV62" s="23">
        <f t="shared" si="6"/>
        <v>0.18039497253403364</v>
      </c>
    </row>
    <row r="63" spans="1:48" x14ac:dyDescent="0.25">
      <c r="A63" s="3" t="s">
        <v>124</v>
      </c>
      <c r="B63" s="4" t="s">
        <v>125</v>
      </c>
      <c r="C63" s="4">
        <v>1</v>
      </c>
      <c r="D63" s="4">
        <f t="shared" si="1"/>
        <v>1.771479185119575E-4</v>
      </c>
      <c r="E63" s="5">
        <v>176.40600000000001</v>
      </c>
      <c r="F63" s="5">
        <v>182.08799999999999</v>
      </c>
      <c r="G63" s="5">
        <v>205.66300000000001</v>
      </c>
      <c r="H63" s="5">
        <v>215.691</v>
      </c>
      <c r="I63" s="5">
        <f>VLOOKUP(A63,[1]VARIETES!$B$2:$E$512,4,0)</f>
        <v>208.56399999999999</v>
      </c>
      <c r="J63" s="5">
        <v>219.36699999999999</v>
      </c>
      <c r="K63" s="5">
        <v>228.078</v>
      </c>
      <c r="L63" s="5">
        <v>225.678</v>
      </c>
      <c r="M63" s="5">
        <v>223.905</v>
      </c>
      <c r="N63" s="5">
        <v>206.989</v>
      </c>
      <c r="O63" s="5">
        <v>210.97900000000001</v>
      </c>
      <c r="P63" s="5">
        <v>224.49299999999999</v>
      </c>
      <c r="Q63" s="5">
        <v>223.399</v>
      </c>
      <c r="R63" s="5">
        <v>231.761</v>
      </c>
      <c r="S63" s="5">
        <v>230.41200000000001</v>
      </c>
      <c r="T63" s="5">
        <v>230.41200000000001</v>
      </c>
      <c r="U63" s="5">
        <v>254.405</v>
      </c>
      <c r="V63" s="20">
        <v>243.32400000000001</v>
      </c>
      <c r="W63" s="20">
        <v>243.32400000000001</v>
      </c>
      <c r="X63" s="20">
        <v>251.16900000000001</v>
      </c>
      <c r="Y63" s="20">
        <v>274.911</v>
      </c>
      <c r="Z63" s="20">
        <v>292.62700000000001</v>
      </c>
      <c r="AA63" s="20">
        <v>282.45999999999998</v>
      </c>
      <c r="AB63" s="20">
        <v>243.583</v>
      </c>
      <c r="AC63" s="20">
        <v>233.08099999999999</v>
      </c>
      <c r="AD63" s="20">
        <v>269.363</v>
      </c>
      <c r="AE63" s="20">
        <v>261.95</v>
      </c>
      <c r="AF63" s="6">
        <f t="shared" si="7"/>
        <v>0.26639116583336153</v>
      </c>
      <c r="AG63" s="6">
        <f t="shared" si="7"/>
        <v>0.2727966697421027</v>
      </c>
      <c r="AH63" s="6">
        <f t="shared" si="7"/>
        <v>0.1203376397310163</v>
      </c>
      <c r="AI63" s="6">
        <f t="shared" si="7"/>
        <v>6.8250413786388853E-2</v>
      </c>
      <c r="AJ63" s="6">
        <f t="shared" si="7"/>
        <v>0.2197934446980303</v>
      </c>
      <c r="AK63" s="6">
        <f t="shared" si="3"/>
        <v>0.10920968058094438</v>
      </c>
      <c r="AL63" s="6">
        <f t="shared" si="3"/>
        <v>6.6845552837187405E-2</v>
      </c>
      <c r="AM63" s="6">
        <f t="shared" si="3"/>
        <v>0.11295296838858904</v>
      </c>
      <c r="AN63" s="6">
        <f t="shared" si="3"/>
        <v>0.22780196958531529</v>
      </c>
      <c r="AO63" s="6">
        <f t="shared" si="4"/>
        <v>0.41373213069293535</v>
      </c>
      <c r="AP63" s="6">
        <f t="shared" si="4"/>
        <v>0.33880623189985726</v>
      </c>
      <c r="AQ63" s="6">
        <f t="shared" si="4"/>
        <v>8.503605903079392E-2</v>
      </c>
      <c r="AR63" s="6">
        <f t="shared" si="4"/>
        <v>4.3339495700517761E-2</v>
      </c>
      <c r="AS63" s="6">
        <f t="shared" si="5"/>
        <v>0.16224472624816078</v>
      </c>
      <c r="AT63" s="6">
        <f t="shared" si="5"/>
        <v>0.13687655156849465</v>
      </c>
      <c r="AV63" s="23">
        <f t="shared" si="6"/>
        <v>-0.14666050429948224</v>
      </c>
    </row>
    <row r="64" spans="1:48" x14ac:dyDescent="0.25">
      <c r="A64" s="3" t="s">
        <v>126</v>
      </c>
      <c r="B64" s="4" t="s">
        <v>127</v>
      </c>
      <c r="C64" s="4">
        <v>1</v>
      </c>
      <c r="D64" s="4">
        <f t="shared" si="1"/>
        <v>1.771479185119575E-4</v>
      </c>
      <c r="E64" s="5">
        <v>225.124</v>
      </c>
      <c r="F64" s="5">
        <v>213.125</v>
      </c>
      <c r="G64" s="5">
        <v>136.27199999999999</v>
      </c>
      <c r="H64" s="5">
        <v>118.76300000000001</v>
      </c>
      <c r="I64" s="5">
        <f>VLOOKUP(A64,[1]VARIETES!$B$2:$E$512,4,0)</f>
        <v>102.52500000000001</v>
      </c>
      <c r="J64" s="5">
        <v>119.85599999999999</v>
      </c>
      <c r="K64" s="5">
        <v>104.346</v>
      </c>
      <c r="L64" s="5">
        <v>104.298</v>
      </c>
      <c r="M64" s="5">
        <v>104.298</v>
      </c>
      <c r="N64" s="5">
        <v>104.298</v>
      </c>
      <c r="O64" s="5">
        <v>119.782</v>
      </c>
      <c r="P64" s="5">
        <v>58.511000000000003</v>
      </c>
      <c r="Q64" s="5">
        <v>58.512</v>
      </c>
      <c r="R64" s="5">
        <v>71.656999999999996</v>
      </c>
      <c r="S64" s="5">
        <v>84.427999999999997</v>
      </c>
      <c r="T64" s="5">
        <v>84.427999999999997</v>
      </c>
      <c r="U64" s="5">
        <v>114.54900000000001</v>
      </c>
      <c r="V64" s="20">
        <v>114.545</v>
      </c>
      <c r="W64" s="20">
        <v>114.545</v>
      </c>
      <c r="X64" s="20">
        <v>194.49799999999999</v>
      </c>
      <c r="Y64" s="20">
        <v>221.316</v>
      </c>
      <c r="Z64" s="20">
        <v>226.43</v>
      </c>
      <c r="AA64" s="20">
        <v>210.51300000000001</v>
      </c>
      <c r="AB64" s="20">
        <v>210.57900000000001</v>
      </c>
      <c r="AC64" s="20">
        <v>210.57900000000001</v>
      </c>
      <c r="AD64" s="20">
        <v>210.57900000000001</v>
      </c>
      <c r="AE64" s="20">
        <v>160.36699999999999</v>
      </c>
      <c r="AF64" s="6">
        <f t="shared" si="7"/>
        <v>-0.74008990600735591</v>
      </c>
      <c r="AG64" s="6">
        <f t="shared" si="7"/>
        <v>-0.66377947214076249</v>
      </c>
      <c r="AH64" s="6">
        <f t="shared" si="7"/>
        <v>-0.38044499236820473</v>
      </c>
      <c r="AI64" s="6">
        <f t="shared" si="7"/>
        <v>-0.28910519269469448</v>
      </c>
      <c r="AJ64" s="6">
        <f t="shared" si="7"/>
        <v>0.11727871250914412</v>
      </c>
      <c r="AK64" s="6">
        <f t="shared" si="3"/>
        <v>-4.4311507141903572E-2</v>
      </c>
      <c r="AL64" s="6">
        <f t="shared" si="3"/>
        <v>9.7742127153891856E-2</v>
      </c>
      <c r="AM64" s="6">
        <f t="shared" si="3"/>
        <v>0.86482962281155906</v>
      </c>
      <c r="AN64" s="6">
        <f t="shared" si="3"/>
        <v>1.1219582350572397</v>
      </c>
      <c r="AO64" s="6">
        <f t="shared" si="4"/>
        <v>1.1709908147807244</v>
      </c>
      <c r="AP64" s="6">
        <f t="shared" si="4"/>
        <v>0.75746773304837123</v>
      </c>
      <c r="AQ64" s="6">
        <f t="shared" si="4"/>
        <v>2.5989642973116167</v>
      </c>
      <c r="AR64" s="6">
        <f t="shared" si="4"/>
        <v>2.598902789171452</v>
      </c>
      <c r="AS64" s="6">
        <f t="shared" si="5"/>
        <v>1.9387080117783331</v>
      </c>
      <c r="AT64" s="6">
        <f t="shared" si="5"/>
        <v>0.89945278817453911</v>
      </c>
      <c r="AV64" s="23">
        <f t="shared" si="6"/>
        <v>2.4089027891714521</v>
      </c>
    </row>
    <row r="65" spans="1:48" x14ac:dyDescent="0.25">
      <c r="A65" s="3" t="s">
        <v>128</v>
      </c>
      <c r="B65" s="4" t="s">
        <v>129</v>
      </c>
      <c r="C65" s="4">
        <v>1</v>
      </c>
      <c r="D65" s="4">
        <f t="shared" si="1"/>
        <v>1.771479185119575E-4</v>
      </c>
      <c r="E65" s="5">
        <v>80.674999999999997</v>
      </c>
      <c r="F65" s="5">
        <v>94.441999999999993</v>
      </c>
      <c r="G65" s="5">
        <v>94.460999999999999</v>
      </c>
      <c r="H65" s="5">
        <v>94.460999999999999</v>
      </c>
      <c r="I65" s="5">
        <f>VLOOKUP(A65,[1]VARIETES!$B$2:$E$512,4,0)</f>
        <v>94.460999999999999</v>
      </c>
      <c r="J65" s="5">
        <v>94.460999999999999</v>
      </c>
      <c r="K65" s="5">
        <v>94.460999999999999</v>
      </c>
      <c r="L65" s="5">
        <v>94.460999999999999</v>
      </c>
      <c r="M65" s="5">
        <v>94.460999999999999</v>
      </c>
      <c r="N65" s="5">
        <v>101.223</v>
      </c>
      <c r="O65" s="5">
        <v>92.805999999999997</v>
      </c>
      <c r="P65" s="5">
        <v>90.980999999999995</v>
      </c>
      <c r="Q65" s="5">
        <v>90.962000000000003</v>
      </c>
      <c r="R65" s="5">
        <v>90.962000000000003</v>
      </c>
      <c r="S65" s="5">
        <v>104.613</v>
      </c>
      <c r="T65" s="5">
        <v>104.613</v>
      </c>
      <c r="U65" s="5">
        <v>131.48699999999999</v>
      </c>
      <c r="V65" s="20">
        <v>131.48699999999999</v>
      </c>
      <c r="W65" s="20">
        <v>131.48699999999999</v>
      </c>
      <c r="X65" s="20">
        <v>131.48699999999999</v>
      </c>
      <c r="Y65" s="20">
        <v>112.529</v>
      </c>
      <c r="Z65" s="20">
        <v>108.88500000000001</v>
      </c>
      <c r="AA65" s="20">
        <v>115.13800000000001</v>
      </c>
      <c r="AB65" s="20">
        <v>123.994</v>
      </c>
      <c r="AC65" s="20">
        <v>139.83600000000001</v>
      </c>
      <c r="AD65" s="20">
        <v>138.08199999999999</v>
      </c>
      <c r="AE65" s="20">
        <v>122.20399999999999</v>
      </c>
      <c r="AF65" s="6">
        <f t="shared" si="7"/>
        <v>0.12751162070034106</v>
      </c>
      <c r="AG65" s="6">
        <f t="shared" si="7"/>
        <v>-3.6848012536794927E-2</v>
      </c>
      <c r="AH65" s="6">
        <f t="shared" si="7"/>
        <v>0.107472925334265</v>
      </c>
      <c r="AI65" s="6">
        <f t="shared" si="7"/>
        <v>0.107472925334265</v>
      </c>
      <c r="AJ65" s="6">
        <f t="shared" si="7"/>
        <v>0.39197128973862227</v>
      </c>
      <c r="AK65" s="6">
        <f t="shared" si="3"/>
        <v>0.39197128973862227</v>
      </c>
      <c r="AL65" s="6">
        <f t="shared" si="3"/>
        <v>0.39197128973862227</v>
      </c>
      <c r="AM65" s="6">
        <f t="shared" si="3"/>
        <v>0.39197128973862227</v>
      </c>
      <c r="AN65" s="6">
        <f t="shared" si="3"/>
        <v>0.19127470596330753</v>
      </c>
      <c r="AO65" s="6">
        <f t="shared" si="4"/>
        <v>7.5694259209863501E-2</v>
      </c>
      <c r="AP65" s="6">
        <f t="shared" si="4"/>
        <v>0.24063099368575314</v>
      </c>
      <c r="AQ65" s="6">
        <f t="shared" si="4"/>
        <v>0.36285598091909299</v>
      </c>
      <c r="AR65" s="6">
        <f t="shared" si="4"/>
        <v>0.53730129064884236</v>
      </c>
      <c r="AS65" s="6">
        <f t="shared" si="5"/>
        <v>0.51801851322530279</v>
      </c>
      <c r="AT65" s="6">
        <f t="shared" si="5"/>
        <v>0.16815309760737196</v>
      </c>
      <c r="AV65" s="23">
        <f t="shared" si="6"/>
        <v>0.34730129064884235</v>
      </c>
    </row>
    <row r="66" spans="1:48" x14ac:dyDescent="0.25">
      <c r="A66" s="3" t="s">
        <v>130</v>
      </c>
      <c r="B66" s="4" t="s">
        <v>131</v>
      </c>
      <c r="C66" s="4">
        <v>3</v>
      </c>
      <c r="D66" s="4">
        <f t="shared" si="1"/>
        <v>5.314437555358724E-4</v>
      </c>
      <c r="E66" s="5">
        <v>162.792</v>
      </c>
      <c r="F66" s="5">
        <v>162.81700000000001</v>
      </c>
      <c r="G66" s="5">
        <v>154.91900000000001</v>
      </c>
      <c r="H66" s="5">
        <v>155.041</v>
      </c>
      <c r="I66" s="5">
        <f>VLOOKUP(A66,[1]VARIETES!$B$2:$E$512,4,0)</f>
        <v>160.958</v>
      </c>
      <c r="J66" s="5">
        <v>156.108</v>
      </c>
      <c r="K66" s="5">
        <v>160.57499999999999</v>
      </c>
      <c r="L66" s="5">
        <v>164.90299999999999</v>
      </c>
      <c r="M66" s="5">
        <v>170.45099999999999</v>
      </c>
      <c r="N66" s="5">
        <v>166.00800000000001</v>
      </c>
      <c r="O66" s="5">
        <v>162.946</v>
      </c>
      <c r="P66" s="5">
        <v>173.18100000000001</v>
      </c>
      <c r="Q66" s="5">
        <v>187.93199999999999</v>
      </c>
      <c r="R66" s="5">
        <v>196.24600000000001</v>
      </c>
      <c r="S66" s="5">
        <v>211.12100000000001</v>
      </c>
      <c r="T66" s="5">
        <v>211.12100000000001</v>
      </c>
      <c r="U66" s="5">
        <v>220.74199999999999</v>
      </c>
      <c r="V66" s="20">
        <v>198.97499999999999</v>
      </c>
      <c r="W66" s="20">
        <v>198.97499999999999</v>
      </c>
      <c r="X66" s="20">
        <v>205.49199999999999</v>
      </c>
      <c r="Y66" s="20">
        <v>223.209</v>
      </c>
      <c r="Z66" s="20">
        <v>221.10400000000001</v>
      </c>
      <c r="AA66" s="20">
        <v>217.89699999999999</v>
      </c>
      <c r="AB66" s="20">
        <v>200.941</v>
      </c>
      <c r="AC66" s="20">
        <v>218.88399999999999</v>
      </c>
      <c r="AD66" s="20">
        <v>201.07400000000001</v>
      </c>
      <c r="AE66" s="20">
        <v>212.124</v>
      </c>
      <c r="AF66" s="6">
        <f t="shared" si="7"/>
        <v>0.15443019312988349</v>
      </c>
      <c r="AG66" s="6">
        <f t="shared" si="7"/>
        <v>0.20531639816481073</v>
      </c>
      <c r="AH66" s="6">
        <f t="shared" si="7"/>
        <v>0.36278313183018218</v>
      </c>
      <c r="AI66" s="6">
        <f t="shared" si="7"/>
        <v>0.3617107732793261</v>
      </c>
      <c r="AJ66" s="6">
        <f t="shared" si="7"/>
        <v>0.37142608630822949</v>
      </c>
      <c r="AK66" s="6">
        <f t="shared" si="3"/>
        <v>0.2745983549850104</v>
      </c>
      <c r="AL66" s="6">
        <f t="shared" si="3"/>
        <v>0.23914058851004216</v>
      </c>
      <c r="AM66" s="6">
        <f t="shared" si="3"/>
        <v>0.24613863907873124</v>
      </c>
      <c r="AN66" s="6">
        <f t="shared" ref="AN66:AQ116" si="8">Y66/M66 -1</f>
        <v>0.30952003801679084</v>
      </c>
      <c r="AO66" s="6">
        <f t="shared" si="4"/>
        <v>0.33188761987374105</v>
      </c>
      <c r="AP66" s="6">
        <f t="shared" si="4"/>
        <v>0.3372344212192997</v>
      </c>
      <c r="AQ66" s="6">
        <f t="shared" si="4"/>
        <v>0.16029472055248539</v>
      </c>
      <c r="AR66" s="6">
        <f t="shared" ref="AR66:AT129" si="9">AC66/Q66 -1</f>
        <v>0.1646978694421386</v>
      </c>
      <c r="AS66" s="6">
        <f t="shared" si="5"/>
        <v>2.4601775322809161E-2</v>
      </c>
      <c r="AT66" s="6">
        <f t="shared" si="5"/>
        <v>4.7508300926955016E-3</v>
      </c>
      <c r="AV66" s="23">
        <f t="shared" si="6"/>
        <v>-2.5302130557861402E-2</v>
      </c>
    </row>
    <row r="67" spans="1:48" x14ac:dyDescent="0.25">
      <c r="A67" s="3" t="s">
        <v>132</v>
      </c>
      <c r="B67" s="4" t="s">
        <v>133</v>
      </c>
      <c r="C67" s="4">
        <v>7</v>
      </c>
      <c r="D67" s="4">
        <f t="shared" ref="D67:D130" si="10">C67/SUM(C$2:C$153)</f>
        <v>1.2400354295837024E-3</v>
      </c>
      <c r="E67" s="5">
        <v>110.07199999999997</v>
      </c>
      <c r="F67" s="5">
        <v>110.07199999999999</v>
      </c>
      <c r="G67" s="5">
        <v>110.07199999999997</v>
      </c>
      <c r="H67" s="5">
        <v>110.07199999999999</v>
      </c>
      <c r="I67" s="5">
        <f>VLOOKUP(A67,[1]VARIETES!$B$2:$E$512,4,0)</f>
        <v>110.07199999999999</v>
      </c>
      <c r="J67" s="5">
        <v>110.07199999999999</v>
      </c>
      <c r="K67" s="5">
        <v>110.07199999999999</v>
      </c>
      <c r="L67" s="5">
        <v>110.07199999999999</v>
      </c>
      <c r="M67" s="5">
        <v>110.07199999999999</v>
      </c>
      <c r="N67" s="5">
        <v>110.07199999999999</v>
      </c>
      <c r="O67" s="5">
        <v>110.07199999999999</v>
      </c>
      <c r="P67" s="5">
        <v>65.449202781289756</v>
      </c>
      <c r="Q67" s="5">
        <v>70.072000000000003</v>
      </c>
      <c r="R67" s="5">
        <v>70.072000000000003</v>
      </c>
      <c r="S67" s="5">
        <v>110.07199999999999</v>
      </c>
      <c r="T67" s="5">
        <v>110.07199999999999</v>
      </c>
      <c r="U67" s="5">
        <v>110.07199999999999</v>
      </c>
      <c r="V67" s="20">
        <v>110.07199999999999</v>
      </c>
      <c r="W67" s="20">
        <v>110.07199999999999</v>
      </c>
      <c r="X67" s="20">
        <v>110.07199999999999</v>
      </c>
      <c r="Y67" s="20">
        <v>110.07199999999999</v>
      </c>
      <c r="Z67" s="20">
        <v>110.07199999999999</v>
      </c>
      <c r="AA67" s="20">
        <v>116.38675823460071</v>
      </c>
      <c r="AB67" s="20">
        <v>116.38675823460071</v>
      </c>
      <c r="AC67" s="20">
        <v>116.38675823460071</v>
      </c>
      <c r="AD67" s="20">
        <v>116.38675823460071</v>
      </c>
      <c r="AE67" s="20">
        <v>116.38675823460071</v>
      </c>
      <c r="AF67" s="6">
        <f t="shared" si="7"/>
        <v>-0.36339850279816832</v>
      </c>
      <c r="AG67" s="6">
        <f t="shared" si="7"/>
        <v>-0.36339850279816843</v>
      </c>
      <c r="AH67" s="6">
        <f t="shared" si="7"/>
        <v>0</v>
      </c>
      <c r="AI67" s="6">
        <f t="shared" si="7"/>
        <v>0</v>
      </c>
      <c r="AJ67" s="6">
        <f t="shared" si="7"/>
        <v>0</v>
      </c>
      <c r="AK67" s="6">
        <f t="shared" ref="AK67:AM104" si="11">V67/J67 -1</f>
        <v>0</v>
      </c>
      <c r="AL67" s="6">
        <f t="shared" si="11"/>
        <v>0</v>
      </c>
      <c r="AM67" s="6">
        <f t="shared" si="11"/>
        <v>0</v>
      </c>
      <c r="AN67" s="6">
        <f t="shared" si="8"/>
        <v>0</v>
      </c>
      <c r="AO67" s="6">
        <f t="shared" si="8"/>
        <v>0</v>
      </c>
      <c r="AP67" s="6">
        <f t="shared" si="8"/>
        <v>5.7369342199657725E-2</v>
      </c>
      <c r="AQ67" s="6">
        <f t="shared" si="8"/>
        <v>0.77827617890974055</v>
      </c>
      <c r="AR67" s="6">
        <f t="shared" si="9"/>
        <v>0.66095955923336991</v>
      </c>
      <c r="AS67" s="6">
        <f t="shared" si="9"/>
        <v>0.66095955923336991</v>
      </c>
      <c r="AT67" s="6">
        <f t="shared" si="9"/>
        <v>5.7369342199657725E-2</v>
      </c>
      <c r="AV67" s="23">
        <f t="shared" ref="AV67:AV130" si="12">AR67-19%</f>
        <v>0.47095955923336991</v>
      </c>
    </row>
    <row r="68" spans="1:48" x14ac:dyDescent="0.25">
      <c r="A68" s="3" t="s">
        <v>134</v>
      </c>
      <c r="B68" s="4" t="s">
        <v>135</v>
      </c>
      <c r="C68" s="4">
        <v>1</v>
      </c>
      <c r="D68" s="4">
        <f t="shared" si="10"/>
        <v>1.771479185119575E-4</v>
      </c>
      <c r="E68" s="5">
        <v>50.250999999999998</v>
      </c>
      <c r="F68" s="5">
        <v>50.250999999999998</v>
      </c>
      <c r="G68" s="5">
        <v>50.250999999999998</v>
      </c>
      <c r="H68" s="5">
        <v>50.250999999999998</v>
      </c>
      <c r="I68" s="5">
        <f>VLOOKUP(A68,[1]VARIETES!$B$2:$E$512,4,0)</f>
        <v>50.250999999999998</v>
      </c>
      <c r="J68" s="5">
        <v>87.563000000000002</v>
      </c>
      <c r="K68" s="5">
        <v>106.97199999999999</v>
      </c>
      <c r="L68" s="5">
        <v>180.96700000000001</v>
      </c>
      <c r="M68" s="5">
        <v>172.85900000000001</v>
      </c>
      <c r="N68" s="5">
        <v>169.41</v>
      </c>
      <c r="O68" s="5">
        <v>150.97200000000001</v>
      </c>
      <c r="P68" s="5">
        <v>100.503</v>
      </c>
      <c r="Q68" s="5">
        <v>56.783999999999999</v>
      </c>
      <c r="R68" s="5">
        <v>65.427000000000007</v>
      </c>
      <c r="S68" s="5">
        <v>67.084999999999994</v>
      </c>
      <c r="T68" s="5">
        <v>67.084999999999994</v>
      </c>
      <c r="U68" s="5">
        <v>75.376999999999995</v>
      </c>
      <c r="V68" s="20">
        <v>159.29599999999999</v>
      </c>
      <c r="W68" s="20">
        <v>159.29599999999999</v>
      </c>
      <c r="X68" s="20">
        <v>183.92</v>
      </c>
      <c r="Y68" s="20">
        <v>183.92</v>
      </c>
      <c r="Z68" s="20">
        <v>206.52699999999999</v>
      </c>
      <c r="AA68" s="20">
        <v>206.52699999999999</v>
      </c>
      <c r="AB68" s="20">
        <v>177.387</v>
      </c>
      <c r="AC68" s="20">
        <v>72.938000000000002</v>
      </c>
      <c r="AD68" s="20">
        <v>84.094999999999999</v>
      </c>
      <c r="AE68" s="20">
        <v>91.96</v>
      </c>
      <c r="AF68" s="6">
        <f t="shared" si="7"/>
        <v>0.13000736303755156</v>
      </c>
      <c r="AG68" s="6">
        <f t="shared" si="7"/>
        <v>0.30200394022009536</v>
      </c>
      <c r="AH68" s="6">
        <f t="shared" si="7"/>
        <v>0.33499830849137324</v>
      </c>
      <c r="AI68" s="6">
        <f t="shared" si="7"/>
        <v>0.33499830849137324</v>
      </c>
      <c r="AJ68" s="6">
        <f t="shared" si="7"/>
        <v>0.50000995005074533</v>
      </c>
      <c r="AK68" s="6">
        <f t="shared" si="11"/>
        <v>0.81921587885294</v>
      </c>
      <c r="AL68" s="6">
        <f t="shared" si="11"/>
        <v>0.48913734435179301</v>
      </c>
      <c r="AM68" s="6">
        <f t="shared" si="11"/>
        <v>1.6317892212392104E-2</v>
      </c>
      <c r="AN68" s="6">
        <f t="shared" si="8"/>
        <v>6.398856871785652E-2</v>
      </c>
      <c r="AO68" s="6">
        <f t="shared" si="8"/>
        <v>0.21909568502449672</v>
      </c>
      <c r="AP68" s="6">
        <f t="shared" si="8"/>
        <v>0.36798214238401816</v>
      </c>
      <c r="AQ68" s="6">
        <f t="shared" si="8"/>
        <v>0.76499208978836464</v>
      </c>
      <c r="AR68" s="6">
        <f t="shared" si="9"/>
        <v>0.28448154409692883</v>
      </c>
      <c r="AS68" s="6">
        <f t="shared" si="9"/>
        <v>0.28532563009155232</v>
      </c>
      <c r="AT68" s="6">
        <f t="shared" si="9"/>
        <v>0.37079824103748971</v>
      </c>
      <c r="AV68" s="23">
        <f t="shared" si="12"/>
        <v>9.4481544096928827E-2</v>
      </c>
    </row>
    <row r="69" spans="1:48" x14ac:dyDescent="0.25">
      <c r="A69" s="3" t="s">
        <v>136</v>
      </c>
      <c r="B69" s="4" t="s">
        <v>137</v>
      </c>
      <c r="C69" s="4">
        <v>7</v>
      </c>
      <c r="D69" s="4">
        <f t="shared" si="10"/>
        <v>1.2400354295837024E-3</v>
      </c>
      <c r="E69" s="5">
        <v>95.284172878417849</v>
      </c>
      <c r="F69" s="5">
        <v>95.284172878417849</v>
      </c>
      <c r="G69" s="5">
        <v>95.284172878417849</v>
      </c>
      <c r="H69" s="5">
        <v>95.284172878417849</v>
      </c>
      <c r="I69" s="5">
        <f>VLOOKUP(A69,[1]VARIETES!$B$2:$E$512,4,0)</f>
        <v>95.284172878417849</v>
      </c>
      <c r="J69" s="5">
        <v>95.284172878417849</v>
      </c>
      <c r="K69" s="5">
        <v>95.284172878417849</v>
      </c>
      <c r="L69" s="5">
        <v>95.284172878417849</v>
      </c>
      <c r="M69" s="5">
        <v>95.284172878417849</v>
      </c>
      <c r="N69" s="5">
        <v>95.284172878417849</v>
      </c>
      <c r="O69" s="5">
        <v>95.284172878417849</v>
      </c>
      <c r="P69" s="5">
        <v>99.983817200028753</v>
      </c>
      <c r="Q69" s="5">
        <v>103.62553983864498</v>
      </c>
      <c r="R69" s="5">
        <v>106.20751912866646</v>
      </c>
      <c r="S69" s="5">
        <v>106.20751912866646</v>
      </c>
      <c r="T69" s="5">
        <v>106.20751912866646</v>
      </c>
      <c r="U69" s="5">
        <v>106.20751912866646</v>
      </c>
      <c r="V69" s="20">
        <v>115.25188950874679</v>
      </c>
      <c r="W69" s="20">
        <v>115.25188950874679</v>
      </c>
      <c r="X69" s="20">
        <v>115.25188950874679</v>
      </c>
      <c r="Y69" s="20">
        <v>115.25188950874679</v>
      </c>
      <c r="Z69" s="20">
        <v>128.35708625923832</v>
      </c>
      <c r="AA69" s="20">
        <v>128.35708625923832</v>
      </c>
      <c r="AB69" s="20">
        <v>114.12741154380298</v>
      </c>
      <c r="AC69" s="20">
        <v>114.12741154380298</v>
      </c>
      <c r="AD69" s="20">
        <v>95.969174999058964</v>
      </c>
      <c r="AE69" s="20">
        <v>95.969174999058964</v>
      </c>
      <c r="AF69" s="6">
        <f t="shared" si="7"/>
        <v>8.7541998930616538E-2</v>
      </c>
      <c r="AG69" s="6">
        <f t="shared" si="7"/>
        <v>0.11463967120947527</v>
      </c>
      <c r="AH69" s="6">
        <f t="shared" si="7"/>
        <v>0.11463967120947527</v>
      </c>
      <c r="AI69" s="6">
        <f t="shared" si="7"/>
        <v>0.11463967120947527</v>
      </c>
      <c r="AJ69" s="6">
        <f t="shared" si="7"/>
        <v>0.11463967120947527</v>
      </c>
      <c r="AK69" s="6">
        <f t="shared" si="11"/>
        <v>0.20955963647611919</v>
      </c>
      <c r="AL69" s="6">
        <f t="shared" si="11"/>
        <v>0.20955963647611919</v>
      </c>
      <c r="AM69" s="6">
        <f t="shared" si="11"/>
        <v>0.20955963647611919</v>
      </c>
      <c r="AN69" s="6">
        <f t="shared" si="8"/>
        <v>0.20955963647611919</v>
      </c>
      <c r="AO69" s="6">
        <f t="shared" si="8"/>
        <v>0.34709765936701098</v>
      </c>
      <c r="AP69" s="6">
        <f t="shared" si="8"/>
        <v>0.34709765936701098</v>
      </c>
      <c r="AQ69" s="6">
        <f t="shared" si="8"/>
        <v>0.14145883543812277</v>
      </c>
      <c r="AR69" s="6">
        <f t="shared" si="9"/>
        <v>0.10134443421487038</v>
      </c>
      <c r="AS69" s="6">
        <f t="shared" si="9"/>
        <v>-9.6399428341830684E-2</v>
      </c>
      <c r="AT69" s="6">
        <f t="shared" si="9"/>
        <v>-9.6399428341830684E-2</v>
      </c>
      <c r="AV69" s="23">
        <f t="shared" si="12"/>
        <v>-8.865556578512962E-2</v>
      </c>
    </row>
    <row r="70" spans="1:48" x14ac:dyDescent="0.25">
      <c r="A70" s="3" t="s">
        <v>138</v>
      </c>
      <c r="B70" s="4" t="s">
        <v>139</v>
      </c>
      <c r="C70" s="4">
        <v>35</v>
      </c>
      <c r="D70" s="4">
        <f t="shared" si="10"/>
        <v>6.2001771479185119E-3</v>
      </c>
      <c r="E70" s="5">
        <v>112.747</v>
      </c>
      <c r="F70" s="5">
        <v>116.92100000000001</v>
      </c>
      <c r="G70" s="5">
        <v>109.441</v>
      </c>
      <c r="H70" s="5">
        <v>112.967</v>
      </c>
      <c r="I70" s="5">
        <f>VLOOKUP(A70,[1]VARIETES!$B$2:$E$512,4,0)</f>
        <v>95.944000000000003</v>
      </c>
      <c r="J70" s="5">
        <v>113.66200000000001</v>
      </c>
      <c r="K70" s="5">
        <v>107.95099999999999</v>
      </c>
      <c r="L70" s="5">
        <v>111.001</v>
      </c>
      <c r="M70" s="5">
        <v>124.56100000000001</v>
      </c>
      <c r="N70" s="5">
        <v>122.495</v>
      </c>
      <c r="O70" s="5">
        <v>125.048</v>
      </c>
      <c r="P70" s="5">
        <v>126.941</v>
      </c>
      <c r="Q70" s="5">
        <v>135.18</v>
      </c>
      <c r="R70" s="5">
        <v>141.73699999999999</v>
      </c>
      <c r="S70" s="5">
        <v>144.542</v>
      </c>
      <c r="T70" s="5">
        <v>144.542</v>
      </c>
      <c r="U70" s="5">
        <v>138.83199999999999</v>
      </c>
      <c r="V70" s="20">
        <v>128.858</v>
      </c>
      <c r="W70" s="20">
        <v>128.858</v>
      </c>
      <c r="X70" s="20">
        <v>133.51599999999999</v>
      </c>
      <c r="Y70" s="20">
        <v>142.47800000000001</v>
      </c>
      <c r="Z70" s="20">
        <v>127.283</v>
      </c>
      <c r="AA70" s="20">
        <v>131.005</v>
      </c>
      <c r="AB70" s="20">
        <v>124.854</v>
      </c>
      <c r="AC70" s="20">
        <v>131.643</v>
      </c>
      <c r="AD70" s="20">
        <v>123.413</v>
      </c>
      <c r="AE70" s="20">
        <v>130.124</v>
      </c>
      <c r="AF70" s="6">
        <f t="shared" si="7"/>
        <v>0.19896760002483438</v>
      </c>
      <c r="AG70" s="6">
        <f t="shared" si="7"/>
        <v>0.21224587542015527</v>
      </c>
      <c r="AH70" s="6">
        <f t="shared" si="7"/>
        <v>0.32072989099149307</v>
      </c>
      <c r="AI70" s="6">
        <f t="shared" si="7"/>
        <v>0.27950640452521536</v>
      </c>
      <c r="AJ70" s="6">
        <f t="shared" si="7"/>
        <v>0.44701075627449338</v>
      </c>
      <c r="AK70" s="6">
        <f t="shared" si="11"/>
        <v>0.13369463848955676</v>
      </c>
      <c r="AL70" s="6">
        <f t="shared" si="11"/>
        <v>0.19367120267528803</v>
      </c>
      <c r="AM70" s="6">
        <f t="shared" si="11"/>
        <v>0.20283601048639199</v>
      </c>
      <c r="AN70" s="6">
        <f t="shared" si="8"/>
        <v>0.14384117018970621</v>
      </c>
      <c r="AO70" s="6">
        <f t="shared" si="8"/>
        <v>3.9087309686109517E-2</v>
      </c>
      <c r="AP70" s="6">
        <f t="shared" si="8"/>
        <v>4.7637707120465667E-2</v>
      </c>
      <c r="AQ70" s="6">
        <f t="shared" si="8"/>
        <v>-1.6440708675684035E-2</v>
      </c>
      <c r="AR70" s="6">
        <f t="shared" si="9"/>
        <v>-2.6165113182423427E-2</v>
      </c>
      <c r="AS70" s="6">
        <f t="shared" si="9"/>
        <v>-0.12928169779239007</v>
      </c>
      <c r="AT70" s="6">
        <f t="shared" si="9"/>
        <v>-9.9749553762920162E-2</v>
      </c>
      <c r="AV70" s="23">
        <f t="shared" si="12"/>
        <v>-0.21616511318242343</v>
      </c>
    </row>
    <row r="71" spans="1:48" x14ac:dyDescent="0.25">
      <c r="A71" s="3" t="s">
        <v>140</v>
      </c>
      <c r="B71" s="4" t="s">
        <v>141</v>
      </c>
      <c r="C71" s="4">
        <v>45</v>
      </c>
      <c r="D71" s="4">
        <f t="shared" si="10"/>
        <v>7.9716563330380873E-3</v>
      </c>
      <c r="E71" s="5">
        <v>104.681</v>
      </c>
      <c r="F71" s="5">
        <v>103.261</v>
      </c>
      <c r="G71" s="5">
        <v>98.113</v>
      </c>
      <c r="H71" s="5">
        <v>87.853999999999999</v>
      </c>
      <c r="I71" s="5">
        <f>VLOOKUP(A71,[1]VARIETES!$B$2:$E$512,4,0)</f>
        <v>91.914000000000001</v>
      </c>
      <c r="J71" s="5">
        <v>93.722999999999999</v>
      </c>
      <c r="K71" s="5">
        <v>100.321</v>
      </c>
      <c r="L71" s="5">
        <v>94.132000000000005</v>
      </c>
      <c r="M71" s="5">
        <v>87.78</v>
      </c>
      <c r="N71" s="5">
        <v>90.135999999999996</v>
      </c>
      <c r="O71" s="5">
        <v>96.89</v>
      </c>
      <c r="P71" s="5">
        <v>95.846999999999994</v>
      </c>
      <c r="Q71" s="5">
        <v>93.679000000000002</v>
      </c>
      <c r="R71" s="5">
        <v>95.426000000000002</v>
      </c>
      <c r="S71" s="5">
        <v>90.909000000000006</v>
      </c>
      <c r="T71" s="5">
        <v>90.909000000000006</v>
      </c>
      <c r="U71" s="5">
        <v>102.157</v>
      </c>
      <c r="V71" s="20">
        <v>112.339</v>
      </c>
      <c r="W71" s="20">
        <v>112.339</v>
      </c>
      <c r="X71" s="20">
        <v>120.348</v>
      </c>
      <c r="Y71" s="20">
        <v>113.69</v>
      </c>
      <c r="Z71" s="20">
        <v>119.071</v>
      </c>
      <c r="AA71" s="20">
        <v>125.229</v>
      </c>
      <c r="AB71" s="20">
        <v>133.61500000000001</v>
      </c>
      <c r="AC71" s="20">
        <v>143.19499999999999</v>
      </c>
      <c r="AD71" s="20">
        <v>142.21799999999999</v>
      </c>
      <c r="AE71" s="20">
        <v>141.715</v>
      </c>
      <c r="AF71" s="6">
        <f t="shared" si="7"/>
        <v>-0.10510025697117908</v>
      </c>
      <c r="AG71" s="6">
        <f t="shared" si="7"/>
        <v>-7.5875693630702679E-2</v>
      </c>
      <c r="AH71" s="6">
        <f t="shared" si="7"/>
        <v>-7.3425539938642093E-2</v>
      </c>
      <c r="AI71" s="6">
        <f t="shared" si="7"/>
        <v>3.4773601657295039E-2</v>
      </c>
      <c r="AJ71" s="6">
        <f t="shared" si="7"/>
        <v>0.11144112975172438</v>
      </c>
      <c r="AK71" s="6">
        <f t="shared" si="11"/>
        <v>0.1986278714936569</v>
      </c>
      <c r="AL71" s="6">
        <f t="shared" si="11"/>
        <v>0.11979545658436419</v>
      </c>
      <c r="AM71" s="6">
        <f t="shared" si="11"/>
        <v>0.27850252836442424</v>
      </c>
      <c r="AN71" s="6">
        <f t="shared" si="8"/>
        <v>0.29516974253816364</v>
      </c>
      <c r="AO71" s="6">
        <f t="shared" si="8"/>
        <v>0.32101491080145572</v>
      </c>
      <c r="AP71" s="6">
        <f t="shared" si="8"/>
        <v>0.29248632469811131</v>
      </c>
      <c r="AQ71" s="6">
        <f t="shared" si="8"/>
        <v>0.39404467536803467</v>
      </c>
      <c r="AR71" s="6">
        <f t="shared" si="9"/>
        <v>0.52857097108209938</v>
      </c>
      <c r="AS71" s="6">
        <f t="shared" si="9"/>
        <v>0.49034854232599079</v>
      </c>
      <c r="AT71" s="6">
        <f t="shared" si="9"/>
        <v>0.55886655886655889</v>
      </c>
      <c r="AV71" s="23">
        <f t="shared" si="12"/>
        <v>0.33857097108209938</v>
      </c>
    </row>
    <row r="72" spans="1:48" x14ac:dyDescent="0.25">
      <c r="A72" s="3" t="s">
        <v>142</v>
      </c>
      <c r="B72" s="4" t="s">
        <v>143</v>
      </c>
      <c r="C72" s="4">
        <v>8</v>
      </c>
      <c r="D72" s="4">
        <f t="shared" si="10"/>
        <v>1.41718334809566E-3</v>
      </c>
      <c r="E72" s="5">
        <v>89.070585352801871</v>
      </c>
      <c r="F72" s="5">
        <v>90.50798060280475</v>
      </c>
      <c r="G72" s="5">
        <v>90.50798060280475</v>
      </c>
      <c r="H72" s="5">
        <v>90.50798060280475</v>
      </c>
      <c r="I72" s="5">
        <f>VLOOKUP(A72,[1]VARIETES!$B$2:$E$512,4,0)</f>
        <v>93.869236188875846</v>
      </c>
      <c r="J72" s="5">
        <v>93.869236188875846</v>
      </c>
      <c r="K72" s="5">
        <v>93.869236188875846</v>
      </c>
      <c r="L72" s="5">
        <v>93.869236188875846</v>
      </c>
      <c r="M72" s="5">
        <v>93.869236188875846</v>
      </c>
      <c r="N72" s="5">
        <v>93.869236188875846</v>
      </c>
      <c r="O72" s="5">
        <v>93.869236188875846</v>
      </c>
      <c r="P72" s="5">
        <v>95.516879327154356</v>
      </c>
      <c r="Q72" s="5">
        <v>98.769051092390541</v>
      </c>
      <c r="R72" s="5">
        <v>98.769051092390541</v>
      </c>
      <c r="S72" s="5">
        <v>98.769051092390541</v>
      </c>
      <c r="T72" s="5">
        <v>98.769051092390541</v>
      </c>
      <c r="U72" s="5">
        <v>98.769051092390541</v>
      </c>
      <c r="V72" s="20">
        <v>98.769051092390541</v>
      </c>
      <c r="W72" s="20">
        <v>98.769051092390541</v>
      </c>
      <c r="X72" s="20">
        <v>99.578793118473513</v>
      </c>
      <c r="Y72" s="20">
        <v>102.00345719598474</v>
      </c>
      <c r="Z72" s="20">
        <v>97.551175171168381</v>
      </c>
      <c r="AA72" s="20">
        <v>97.551175171168381</v>
      </c>
      <c r="AB72" s="20">
        <v>99.43315949794092</v>
      </c>
      <c r="AC72" s="20">
        <v>99.43315949794092</v>
      </c>
      <c r="AD72" s="20">
        <v>99.43315949794092</v>
      </c>
      <c r="AE72" s="20">
        <v>99.43315949794092</v>
      </c>
      <c r="AF72" s="6">
        <f t="shared" si="7"/>
        <v>0.108885169005837</v>
      </c>
      <c r="AG72" s="6">
        <f t="shared" si="7"/>
        <v>9.1274497945541322E-2</v>
      </c>
      <c r="AH72" s="6">
        <f t="shared" si="7"/>
        <v>9.1274497945541322E-2</v>
      </c>
      <c r="AI72" s="6">
        <f t="shared" si="7"/>
        <v>9.1274497945541322E-2</v>
      </c>
      <c r="AJ72" s="6">
        <f t="shared" si="7"/>
        <v>5.2198303751568753E-2</v>
      </c>
      <c r="AK72" s="6">
        <f t="shared" si="11"/>
        <v>5.2198303751568753E-2</v>
      </c>
      <c r="AL72" s="6">
        <f t="shared" si="11"/>
        <v>5.2198303751568753E-2</v>
      </c>
      <c r="AM72" s="6">
        <f t="shared" si="11"/>
        <v>6.0824580676350326E-2</v>
      </c>
      <c r="AN72" s="6">
        <f t="shared" si="8"/>
        <v>8.6654811920935382E-2</v>
      </c>
      <c r="AO72" s="6">
        <f t="shared" si="8"/>
        <v>3.9224128498116739E-2</v>
      </c>
      <c r="AP72" s="6">
        <f t="shared" si="8"/>
        <v>3.9224128498116739E-2</v>
      </c>
      <c r="AQ72" s="6">
        <f t="shared" si="8"/>
        <v>4.100092254242238E-2</v>
      </c>
      <c r="AR72" s="6">
        <f t="shared" si="9"/>
        <v>6.723851228753519E-3</v>
      </c>
      <c r="AS72" s="6">
        <f t="shared" si="9"/>
        <v>6.723851228753519E-3</v>
      </c>
      <c r="AT72" s="6">
        <f t="shared" si="9"/>
        <v>6.723851228753519E-3</v>
      </c>
      <c r="AV72" s="23">
        <f t="shared" si="12"/>
        <v>-0.18327614877124648</v>
      </c>
    </row>
    <row r="73" spans="1:48" x14ac:dyDescent="0.25">
      <c r="A73" s="3" t="s">
        <v>144</v>
      </c>
      <c r="B73" s="4" t="s">
        <v>145</v>
      </c>
      <c r="C73" s="4">
        <v>6</v>
      </c>
      <c r="D73" s="4">
        <f t="shared" si="10"/>
        <v>1.0628875110717448E-3</v>
      </c>
      <c r="E73" s="5">
        <v>108.895</v>
      </c>
      <c r="F73" s="5">
        <v>117.045</v>
      </c>
      <c r="G73" s="5">
        <v>125.745</v>
      </c>
      <c r="H73" s="5">
        <v>121.532</v>
      </c>
      <c r="I73" s="5">
        <f>VLOOKUP(A73,[1]VARIETES!$B$2:$E$512,4,0)</f>
        <v>131.19999999999999</v>
      </c>
      <c r="J73" s="5">
        <v>127.449</v>
      </c>
      <c r="K73" s="5">
        <v>140.66499999999999</v>
      </c>
      <c r="L73" s="5">
        <v>136.37200000000001</v>
      </c>
      <c r="M73" s="5">
        <v>143.078</v>
      </c>
      <c r="N73" s="5">
        <v>152.303</v>
      </c>
      <c r="O73" s="5">
        <v>146.48400000000001</v>
      </c>
      <c r="P73" s="5">
        <v>102.782</v>
      </c>
      <c r="Q73" s="5">
        <v>121.56699999999999</v>
      </c>
      <c r="R73" s="5">
        <v>142.529</v>
      </c>
      <c r="S73" s="5">
        <v>141.458</v>
      </c>
      <c r="T73" s="5">
        <v>141.458</v>
      </c>
      <c r="U73" s="5">
        <v>134.11099999999999</v>
      </c>
      <c r="V73" s="20">
        <v>137.71600000000001</v>
      </c>
      <c r="W73" s="20">
        <v>137.71600000000001</v>
      </c>
      <c r="X73" s="20">
        <v>127.449</v>
      </c>
      <c r="Y73" s="20">
        <v>127.547</v>
      </c>
      <c r="Z73" s="20">
        <v>127.91500000000001</v>
      </c>
      <c r="AA73" s="20">
        <v>144.44399999999999</v>
      </c>
      <c r="AB73" s="20">
        <v>179.14099999999999</v>
      </c>
      <c r="AC73" s="20">
        <v>172</v>
      </c>
      <c r="AD73" s="20">
        <v>172.25800000000001</v>
      </c>
      <c r="AE73" s="20">
        <v>157.48400000000001</v>
      </c>
      <c r="AF73" s="6">
        <f t="shared" si="7"/>
        <v>0.11636897929197842</v>
      </c>
      <c r="AG73" s="6">
        <f t="shared" si="7"/>
        <v>0.21772822418727844</v>
      </c>
      <c r="AH73" s="6">
        <f t="shared" si="7"/>
        <v>0.12495924291224303</v>
      </c>
      <c r="AI73" s="6">
        <f t="shared" si="7"/>
        <v>0.16395681795741046</v>
      </c>
      <c r="AJ73" s="6">
        <f t="shared" si="7"/>
        <v>2.2187500000000027E-2</v>
      </c>
      <c r="AK73" s="6">
        <f t="shared" si="11"/>
        <v>8.0557713281391052E-2</v>
      </c>
      <c r="AL73" s="6">
        <f t="shared" si="11"/>
        <v>-2.0964703373262616E-2</v>
      </c>
      <c r="AM73" s="6">
        <f t="shared" si="11"/>
        <v>-6.5431320212360422E-2</v>
      </c>
      <c r="AN73" s="6">
        <f t="shared" si="8"/>
        <v>-0.10854918296313898</v>
      </c>
      <c r="AO73" s="6">
        <f t="shared" si="8"/>
        <v>-0.16012816556469667</v>
      </c>
      <c r="AP73" s="6">
        <f t="shared" si="8"/>
        <v>-1.3926435651675395E-2</v>
      </c>
      <c r="AQ73" s="6">
        <f t="shared" si="8"/>
        <v>0.74292191239711225</v>
      </c>
      <c r="AR73" s="6">
        <f t="shared" si="9"/>
        <v>0.41485765051370849</v>
      </c>
      <c r="AS73" s="6">
        <f t="shared" si="9"/>
        <v>0.20858211311382258</v>
      </c>
      <c r="AT73" s="6">
        <f t="shared" si="9"/>
        <v>0.1132915777121124</v>
      </c>
      <c r="AV73" s="23">
        <f t="shared" si="12"/>
        <v>0.22485765051370848</v>
      </c>
    </row>
    <row r="74" spans="1:48" x14ac:dyDescent="0.25">
      <c r="A74" s="3" t="s">
        <v>146</v>
      </c>
      <c r="B74" s="4" t="s">
        <v>147</v>
      </c>
      <c r="C74" s="4">
        <v>35</v>
      </c>
      <c r="D74" s="4">
        <f t="shared" si="10"/>
        <v>6.2001771479185119E-3</v>
      </c>
      <c r="E74" s="5">
        <v>150.846</v>
      </c>
      <c r="F74" s="5">
        <v>248.184</v>
      </c>
      <c r="G74" s="5">
        <v>252.77799999999999</v>
      </c>
      <c r="H74" s="5">
        <v>259.11</v>
      </c>
      <c r="I74" s="5">
        <f>VLOOKUP(A74,[1]VARIETES!$B$2:$E$512,4,0)</f>
        <v>186.90299999999999</v>
      </c>
      <c r="J74" s="5">
        <v>156.959</v>
      </c>
      <c r="K74" s="5">
        <v>146.33099999999999</v>
      </c>
      <c r="L74" s="5">
        <v>139.71</v>
      </c>
      <c r="M74" s="5">
        <v>169.35499999999999</v>
      </c>
      <c r="N74" s="5">
        <v>170.76400000000001</v>
      </c>
      <c r="O74" s="5">
        <v>196.75899999999999</v>
      </c>
      <c r="P74" s="5">
        <v>204.06200000000001</v>
      </c>
      <c r="Q74" s="5">
        <v>225.74299999999999</v>
      </c>
      <c r="R74" s="5">
        <v>294.50400000000002</v>
      </c>
      <c r="S74" s="5">
        <v>316.60399999999998</v>
      </c>
      <c r="T74" s="5">
        <v>316.60399999999998</v>
      </c>
      <c r="U74" s="5">
        <v>169.20500000000001</v>
      </c>
      <c r="V74" s="20">
        <v>144.32499999999999</v>
      </c>
      <c r="W74" s="20">
        <v>144.32499999999999</v>
      </c>
      <c r="X74" s="20">
        <v>100.119</v>
      </c>
      <c r="Y74" s="20">
        <v>86.722999999999999</v>
      </c>
      <c r="Z74" s="20">
        <v>95.251000000000005</v>
      </c>
      <c r="AA74" s="20">
        <v>122.581</v>
      </c>
      <c r="AB74" s="20">
        <v>128.80500000000001</v>
      </c>
      <c r="AC74" s="20">
        <v>143.87700000000001</v>
      </c>
      <c r="AD74" s="20">
        <v>182.26300000000001</v>
      </c>
      <c r="AE74" s="20">
        <v>203.66200000000001</v>
      </c>
      <c r="AF74" s="6">
        <f t="shared" si="7"/>
        <v>0.49651300001325849</v>
      </c>
      <c r="AG74" s="6">
        <f t="shared" si="7"/>
        <v>0.18663572188376376</v>
      </c>
      <c r="AH74" s="6">
        <f t="shared" si="7"/>
        <v>0.25249823956198725</v>
      </c>
      <c r="AI74" s="6">
        <f t="shared" si="7"/>
        <v>0.22189031685384575</v>
      </c>
      <c r="AJ74" s="6">
        <f t="shared" si="7"/>
        <v>-9.4690828932654791E-2</v>
      </c>
      <c r="AK74" s="6">
        <f t="shared" si="11"/>
        <v>-8.0492357876897902E-2</v>
      </c>
      <c r="AL74" s="6">
        <f t="shared" si="11"/>
        <v>-1.370864683491535E-2</v>
      </c>
      <c r="AM74" s="6">
        <f t="shared" si="11"/>
        <v>-0.28337985827786127</v>
      </c>
      <c r="AN74" s="6">
        <f t="shared" si="8"/>
        <v>-0.48792182102683712</v>
      </c>
      <c r="AO74" s="6">
        <f t="shared" si="8"/>
        <v>-0.44220678831603855</v>
      </c>
      <c r="AP74" s="6">
        <f t="shared" si="8"/>
        <v>-0.37699927322257176</v>
      </c>
      <c r="AQ74" s="6">
        <f t="shared" si="8"/>
        <v>-0.36879477805764915</v>
      </c>
      <c r="AR74" s="6">
        <f t="shared" si="9"/>
        <v>-0.36265133359616908</v>
      </c>
      <c r="AS74" s="6">
        <f t="shared" si="9"/>
        <v>-0.38111876239371967</v>
      </c>
      <c r="AT74" s="6">
        <f t="shared" si="9"/>
        <v>-0.35672954226731179</v>
      </c>
      <c r="AV74" s="23">
        <f t="shared" si="12"/>
        <v>-0.55265133359616914</v>
      </c>
    </row>
    <row r="75" spans="1:48" x14ac:dyDescent="0.25">
      <c r="A75" s="3" t="s">
        <v>148</v>
      </c>
      <c r="B75" s="4" t="s">
        <v>149</v>
      </c>
      <c r="C75" s="4">
        <v>20</v>
      </c>
      <c r="D75" s="4">
        <f t="shared" si="10"/>
        <v>3.5429583702391498E-3</v>
      </c>
      <c r="E75" s="5">
        <v>65.585999999999999</v>
      </c>
      <c r="F75" s="5">
        <v>56.582000000000001</v>
      </c>
      <c r="G75" s="5">
        <v>73.986999999999995</v>
      </c>
      <c r="H75" s="5">
        <v>74.989000000000004</v>
      </c>
      <c r="I75" s="5">
        <f>VLOOKUP(A75,[1]VARIETES!$B$2:$E$512,4,0)</f>
        <v>84.388000000000005</v>
      </c>
      <c r="J75" s="5">
        <v>114.346</v>
      </c>
      <c r="K75" s="5">
        <v>126.58199999999999</v>
      </c>
      <c r="L75" s="5">
        <v>114.399</v>
      </c>
      <c r="M75" s="5">
        <v>103.956</v>
      </c>
      <c r="N75" s="5">
        <v>100.43600000000001</v>
      </c>
      <c r="O75" s="5">
        <v>86.180999999999997</v>
      </c>
      <c r="P75" s="5">
        <v>97.331000000000003</v>
      </c>
      <c r="Q75" s="5">
        <v>96.061999999999998</v>
      </c>
      <c r="R75" s="5">
        <v>69.62</v>
      </c>
      <c r="S75" s="5">
        <v>74.923000000000002</v>
      </c>
      <c r="T75" s="5">
        <v>104.923</v>
      </c>
      <c r="U75" s="5">
        <v>89.709000000000003</v>
      </c>
      <c r="V75" s="20">
        <v>153.006</v>
      </c>
      <c r="W75" s="20">
        <v>153.006</v>
      </c>
      <c r="X75" s="20">
        <v>147.99600000000001</v>
      </c>
      <c r="Y75" s="20">
        <v>123.154</v>
      </c>
      <c r="Z75" s="20">
        <v>121.414</v>
      </c>
      <c r="AA75" s="20">
        <v>130.16900000000001</v>
      </c>
      <c r="AB75" s="20">
        <v>124.842</v>
      </c>
      <c r="AC75" s="20">
        <v>102.11</v>
      </c>
      <c r="AD75" s="20">
        <v>99.266000000000005</v>
      </c>
      <c r="AE75" s="20">
        <v>114.29300000000001</v>
      </c>
      <c r="AF75" s="6">
        <f t="shared" si="7"/>
        <v>0.46467233860884938</v>
      </c>
      <c r="AG75" s="6">
        <f t="shared" si="7"/>
        <v>0.2304266374465378</v>
      </c>
      <c r="AH75" s="6">
        <f t="shared" si="7"/>
        <v>1.2650871098977001E-2</v>
      </c>
      <c r="AI75" s="6">
        <f t="shared" si="7"/>
        <v>0.39917854618677406</v>
      </c>
      <c r="AJ75" s="6">
        <f t="shared" si="7"/>
        <v>6.30539887187751E-2</v>
      </c>
      <c r="AK75" s="6">
        <f t="shared" si="11"/>
        <v>0.33809665401500699</v>
      </c>
      <c r="AL75" s="6">
        <f t="shared" si="11"/>
        <v>0.20875005925013035</v>
      </c>
      <c r="AM75" s="6">
        <f t="shared" si="11"/>
        <v>0.29368263708598863</v>
      </c>
      <c r="AN75" s="6">
        <f t="shared" si="8"/>
        <v>0.18467428527453911</v>
      </c>
      <c r="AO75" s="6">
        <f t="shared" si="8"/>
        <v>0.20886932972241024</v>
      </c>
      <c r="AP75" s="6">
        <f t="shared" si="8"/>
        <v>0.51041412840417277</v>
      </c>
      <c r="AQ75" s="6">
        <f t="shared" si="8"/>
        <v>0.28265403622689589</v>
      </c>
      <c r="AR75" s="6">
        <f t="shared" si="9"/>
        <v>6.2959338760383954E-2</v>
      </c>
      <c r="AS75" s="6">
        <f t="shared" si="9"/>
        <v>0.42582591209422582</v>
      </c>
      <c r="AT75" s="6">
        <f t="shared" si="9"/>
        <v>0.52547281876059415</v>
      </c>
      <c r="AV75" s="23">
        <f t="shared" si="12"/>
        <v>-0.12704066123961605</v>
      </c>
    </row>
    <row r="76" spans="1:48" x14ac:dyDescent="0.25">
      <c r="A76" s="3" t="s">
        <v>150</v>
      </c>
      <c r="B76" s="4" t="s">
        <v>151</v>
      </c>
      <c r="C76" s="4">
        <v>18</v>
      </c>
      <c r="D76" s="4">
        <f t="shared" si="10"/>
        <v>3.1886625332152346E-3</v>
      </c>
      <c r="E76" s="5">
        <v>86.989000000000004</v>
      </c>
      <c r="F76" s="5">
        <v>100.554</v>
      </c>
      <c r="G76" s="5">
        <v>155.85499999999999</v>
      </c>
      <c r="H76" s="5">
        <v>148.69900000000001</v>
      </c>
      <c r="I76" s="5">
        <f>VLOOKUP(A76,[1]VARIETES!$B$2:$E$512,4,0)</f>
        <v>139.49799999999999</v>
      </c>
      <c r="J76" s="5">
        <v>153.03399999999999</v>
      </c>
      <c r="K76" s="5">
        <v>128.76400000000001</v>
      </c>
      <c r="L76" s="5">
        <v>171.28299999999999</v>
      </c>
      <c r="M76" s="5">
        <v>177.108</v>
      </c>
      <c r="N76" s="5">
        <v>176.673</v>
      </c>
      <c r="O76" s="5">
        <v>150.28299999999999</v>
      </c>
      <c r="P76" s="5">
        <v>124.164</v>
      </c>
      <c r="Q76" s="5">
        <v>127.71599999999999</v>
      </c>
      <c r="R76" s="5">
        <v>174.96899999999999</v>
      </c>
      <c r="S76" s="5">
        <v>144.672</v>
      </c>
      <c r="T76" s="5">
        <v>144.672</v>
      </c>
      <c r="U76" s="5">
        <v>155.01900000000001</v>
      </c>
      <c r="V76" s="20">
        <v>150.41800000000001</v>
      </c>
      <c r="W76" s="20">
        <v>150.41800000000001</v>
      </c>
      <c r="X76" s="20">
        <v>183.178</v>
      </c>
      <c r="Y76" s="20">
        <v>158.08600000000001</v>
      </c>
      <c r="Z76" s="20">
        <v>148.69900000000001</v>
      </c>
      <c r="AA76" s="20">
        <v>108.45699999999999</v>
      </c>
      <c r="AB76" s="20">
        <v>114.312</v>
      </c>
      <c r="AC76" s="20">
        <v>121.45</v>
      </c>
      <c r="AD76" s="20">
        <v>119.47</v>
      </c>
      <c r="AE76" s="20">
        <v>126.09699999999999</v>
      </c>
      <c r="AF76" s="6">
        <f t="shared" si="7"/>
        <v>0.46818563266619906</v>
      </c>
      <c r="AG76" s="6">
        <f t="shared" si="7"/>
        <v>0.74005012232233414</v>
      </c>
      <c r="AH76" s="6">
        <f t="shared" si="7"/>
        <v>-7.1752590548907591E-2</v>
      </c>
      <c r="AI76" s="6">
        <f t="shared" si="7"/>
        <v>-2.7081554011795794E-2</v>
      </c>
      <c r="AJ76" s="6">
        <f t="shared" si="7"/>
        <v>0.11126324391747566</v>
      </c>
      <c r="AK76" s="6">
        <f t="shared" si="11"/>
        <v>-1.7094240495576063E-2</v>
      </c>
      <c r="AL76" s="6">
        <f t="shared" si="11"/>
        <v>0.16816812152464977</v>
      </c>
      <c r="AM76" s="6">
        <f t="shared" si="11"/>
        <v>6.944647162882478E-2</v>
      </c>
      <c r="AN76" s="6">
        <f t="shared" si="8"/>
        <v>-0.1074033922804164</v>
      </c>
      <c r="AO76" s="6">
        <f t="shared" si="8"/>
        <v>-0.15833771996852941</v>
      </c>
      <c r="AP76" s="6">
        <f t="shared" si="8"/>
        <v>-0.27831491253169016</v>
      </c>
      <c r="AQ76" s="6">
        <f t="shared" si="8"/>
        <v>-7.9346670532521535E-2</v>
      </c>
      <c r="AR76" s="6">
        <f t="shared" si="9"/>
        <v>-4.9061981270944854E-2</v>
      </c>
      <c r="AS76" s="6">
        <f t="shared" si="9"/>
        <v>-0.31719333139013195</v>
      </c>
      <c r="AT76" s="6">
        <f t="shared" si="9"/>
        <v>-0.12839388409643882</v>
      </c>
      <c r="AV76" s="23">
        <f t="shared" si="12"/>
        <v>-0.23906198127094486</v>
      </c>
    </row>
    <row r="77" spans="1:48" x14ac:dyDescent="0.25">
      <c r="A77" s="3" t="s">
        <v>152</v>
      </c>
      <c r="B77" s="4" t="s">
        <v>153</v>
      </c>
      <c r="C77" s="4">
        <v>48</v>
      </c>
      <c r="D77" s="4">
        <f t="shared" si="10"/>
        <v>8.5031000885739585E-3</v>
      </c>
      <c r="E77" s="5">
        <v>126.202</v>
      </c>
      <c r="F77" s="5">
        <v>170.47800000000001</v>
      </c>
      <c r="G77" s="5">
        <v>160.95699999999999</v>
      </c>
      <c r="H77" s="5">
        <v>166.64699999999999</v>
      </c>
      <c r="I77" s="5">
        <f>VLOOKUP(A77,[1]VARIETES!$B$2:$E$512,4,0)</f>
        <v>156.858</v>
      </c>
      <c r="J77" s="5">
        <v>159.49</v>
      </c>
      <c r="K77" s="5">
        <v>132.85499999999999</v>
      </c>
      <c r="L77" s="5">
        <v>114.354</v>
      </c>
      <c r="M77" s="5">
        <v>90.271000000000001</v>
      </c>
      <c r="N77" s="5">
        <v>82.828000000000003</v>
      </c>
      <c r="O77" s="5">
        <v>89.712999999999994</v>
      </c>
      <c r="P77" s="5">
        <v>98.405000000000001</v>
      </c>
      <c r="Q77" s="5">
        <v>104.11</v>
      </c>
      <c r="R77" s="5">
        <v>134.76900000000001</v>
      </c>
      <c r="S77" s="5">
        <v>138.703</v>
      </c>
      <c r="T77" s="5">
        <v>138.703</v>
      </c>
      <c r="U77" s="5">
        <v>158.17400000000001</v>
      </c>
      <c r="V77" s="20">
        <v>154.226</v>
      </c>
      <c r="W77" s="20">
        <v>154.226</v>
      </c>
      <c r="X77" s="20">
        <v>125.04</v>
      </c>
      <c r="Y77" s="20">
        <v>117.006</v>
      </c>
      <c r="Z77" s="20">
        <v>122.26900000000001</v>
      </c>
      <c r="AA77" s="20">
        <v>121.59099999999999</v>
      </c>
      <c r="AB77" s="20">
        <v>124.179</v>
      </c>
      <c r="AC77" s="20">
        <v>129.672</v>
      </c>
      <c r="AD77" s="20">
        <v>159.49</v>
      </c>
      <c r="AE77" s="20">
        <v>172.74700000000001</v>
      </c>
      <c r="AF77" s="6">
        <f t="shared" si="7"/>
        <v>-0.17505269330121553</v>
      </c>
      <c r="AG77" s="6">
        <f t="shared" si="7"/>
        <v>-0.2094639777566607</v>
      </c>
      <c r="AH77" s="6">
        <f t="shared" si="7"/>
        <v>-0.1382605292096647</v>
      </c>
      <c r="AI77" s="6">
        <f t="shared" si="7"/>
        <v>-0.16768378668682904</v>
      </c>
      <c r="AJ77" s="6">
        <f t="shared" si="7"/>
        <v>8.3897537900521346E-3</v>
      </c>
      <c r="AK77" s="6">
        <f t="shared" si="11"/>
        <v>-3.3005204088030649E-2</v>
      </c>
      <c r="AL77" s="6">
        <f t="shared" si="11"/>
        <v>0.16085958375672726</v>
      </c>
      <c r="AM77" s="6">
        <f t="shared" si="11"/>
        <v>9.3446665617293645E-2</v>
      </c>
      <c r="AN77" s="6">
        <f t="shared" si="8"/>
        <v>0.29616377352638157</v>
      </c>
      <c r="AO77" s="6">
        <f t="shared" si="8"/>
        <v>0.4761795528082291</v>
      </c>
      <c r="AP77" s="6">
        <f t="shared" si="8"/>
        <v>0.35533311783130661</v>
      </c>
      <c r="AQ77" s="6">
        <f t="shared" si="8"/>
        <v>0.26191758548854227</v>
      </c>
      <c r="AR77" s="6">
        <f t="shared" si="9"/>
        <v>0.24552876764960141</v>
      </c>
      <c r="AS77" s="6">
        <f t="shared" si="9"/>
        <v>0.18343239172213188</v>
      </c>
      <c r="AT77" s="6">
        <f t="shared" si="9"/>
        <v>0.24544530399486675</v>
      </c>
      <c r="AV77" s="23">
        <f t="shared" si="12"/>
        <v>5.5528767649601407E-2</v>
      </c>
    </row>
    <row r="78" spans="1:48" x14ac:dyDescent="0.25">
      <c r="A78" s="3" t="s">
        <v>154</v>
      </c>
      <c r="B78" s="4" t="s">
        <v>155</v>
      </c>
      <c r="C78" s="4">
        <v>19</v>
      </c>
      <c r="D78" s="4">
        <f t="shared" si="10"/>
        <v>3.365810451727192E-3</v>
      </c>
      <c r="E78" s="5">
        <v>107.066</v>
      </c>
      <c r="F78" s="5">
        <v>138.91900000000001</v>
      </c>
      <c r="G78" s="5">
        <v>139.81100000000001</v>
      </c>
      <c r="H78" s="5">
        <v>139.81100000000001</v>
      </c>
      <c r="I78" s="5">
        <f>VLOOKUP(A78,[1]VARIETES!$B$2:$E$512,4,0)</f>
        <v>111.39400000000001</v>
      </c>
      <c r="J78" s="5">
        <v>102.605</v>
      </c>
      <c r="K78" s="5">
        <v>133.87799999999999</v>
      </c>
      <c r="L78" s="5">
        <v>90.783000000000001</v>
      </c>
      <c r="M78" s="5">
        <v>67.006</v>
      </c>
      <c r="N78" s="5">
        <v>55.05</v>
      </c>
      <c r="O78" s="5">
        <v>65.444000000000003</v>
      </c>
      <c r="P78" s="5">
        <v>74.411000000000001</v>
      </c>
      <c r="Q78" s="5">
        <v>83.623999999999995</v>
      </c>
      <c r="R78" s="5">
        <v>116.345</v>
      </c>
      <c r="S78" s="5">
        <v>116.999</v>
      </c>
      <c r="T78" s="5">
        <v>116.999</v>
      </c>
      <c r="U78" s="5">
        <v>127.26600000000001</v>
      </c>
      <c r="V78" s="20">
        <v>130.05699999999999</v>
      </c>
      <c r="W78" s="20">
        <v>130.05699999999999</v>
      </c>
      <c r="X78" s="20">
        <v>96.894999999999996</v>
      </c>
      <c r="Y78" s="20">
        <v>70.730999999999995</v>
      </c>
      <c r="Z78" s="20">
        <v>68.522000000000006</v>
      </c>
      <c r="AA78" s="20">
        <v>65.444000000000003</v>
      </c>
      <c r="AB78" s="20">
        <v>76.494</v>
      </c>
      <c r="AC78" s="20">
        <v>73.23</v>
      </c>
      <c r="AD78" s="20">
        <v>92.771000000000001</v>
      </c>
      <c r="AE78" s="20">
        <v>145.78899999999999</v>
      </c>
      <c r="AF78" s="6">
        <f t="shared" si="7"/>
        <v>-0.21894905945865173</v>
      </c>
      <c r="AG78" s="6">
        <f t="shared" si="7"/>
        <v>-0.16249757052670988</v>
      </c>
      <c r="AH78" s="6">
        <f t="shared" si="7"/>
        <v>-0.16316312736479965</v>
      </c>
      <c r="AI78" s="6">
        <f t="shared" si="7"/>
        <v>-0.16316312736479965</v>
      </c>
      <c r="AJ78" s="6">
        <f t="shared" si="7"/>
        <v>0.14248523259780588</v>
      </c>
      <c r="AK78" s="6">
        <f t="shared" si="11"/>
        <v>0.2675503143121678</v>
      </c>
      <c r="AL78" s="6">
        <f t="shared" si="11"/>
        <v>-2.8540910381093187E-2</v>
      </c>
      <c r="AM78" s="6">
        <f t="shared" si="11"/>
        <v>6.7325380302479587E-2</v>
      </c>
      <c r="AN78" s="6">
        <f t="shared" si="8"/>
        <v>5.5592036534041656E-2</v>
      </c>
      <c r="AO78" s="6">
        <f t="shared" si="8"/>
        <v>0.24472297910990015</v>
      </c>
      <c r="AP78" s="6">
        <f t="shared" si="8"/>
        <v>0</v>
      </c>
      <c r="AQ78" s="6">
        <f t="shared" si="8"/>
        <v>2.7993173052371256E-2</v>
      </c>
      <c r="AR78" s="6">
        <f t="shared" si="9"/>
        <v>-0.12429446092030982</v>
      </c>
      <c r="AS78" s="6">
        <f t="shared" si="9"/>
        <v>-0.20262151360178782</v>
      </c>
      <c r="AT78" s="6">
        <f t="shared" si="9"/>
        <v>0.24607047923486514</v>
      </c>
      <c r="AV78" s="23">
        <f t="shared" si="12"/>
        <v>-0.31429446092030983</v>
      </c>
    </row>
    <row r="79" spans="1:48" x14ac:dyDescent="0.25">
      <c r="A79" s="3" t="s">
        <v>156</v>
      </c>
      <c r="B79" s="4" t="s">
        <v>157</v>
      </c>
      <c r="C79" s="4">
        <v>74</v>
      </c>
      <c r="D79" s="4">
        <f t="shared" si="10"/>
        <v>1.3108945969884853E-2</v>
      </c>
      <c r="E79" s="5">
        <v>85.953999999999994</v>
      </c>
      <c r="F79" s="5">
        <v>143.09</v>
      </c>
      <c r="G79" s="5">
        <v>152.83699999999999</v>
      </c>
      <c r="H79" s="5">
        <v>141.46199999999999</v>
      </c>
      <c r="I79" s="5">
        <f>VLOOKUP(A79,[1]VARIETES!$B$2:$E$512,4,0)</f>
        <v>124.102</v>
      </c>
      <c r="J79" s="5">
        <v>79.355999999999995</v>
      </c>
      <c r="K79" s="5">
        <v>101.123</v>
      </c>
      <c r="L79" s="5">
        <v>131.61699999999999</v>
      </c>
      <c r="M79" s="5">
        <v>108.428</v>
      </c>
      <c r="N79" s="5">
        <v>101.31699999999999</v>
      </c>
      <c r="O79" s="5">
        <v>144.13200000000001</v>
      </c>
      <c r="P79" s="5">
        <v>159.73099999999999</v>
      </c>
      <c r="Q79" s="5">
        <v>137.64500000000001</v>
      </c>
      <c r="R79" s="5">
        <v>185.17</v>
      </c>
      <c r="S79" s="5">
        <v>155.459</v>
      </c>
      <c r="T79" s="5">
        <v>195.459</v>
      </c>
      <c r="U79" s="5">
        <v>148.15899999999999</v>
      </c>
      <c r="V79" s="20">
        <v>137.35</v>
      </c>
      <c r="W79" s="20">
        <v>137.35</v>
      </c>
      <c r="X79" s="20">
        <v>104.79</v>
      </c>
      <c r="Y79" s="20">
        <v>97.32</v>
      </c>
      <c r="Z79" s="20">
        <v>159.80500000000001</v>
      </c>
      <c r="AA79" s="20">
        <v>219.46100000000001</v>
      </c>
      <c r="AB79" s="20">
        <v>150.68899999999999</v>
      </c>
      <c r="AC79" s="20">
        <v>162.971</v>
      </c>
      <c r="AD79" s="20">
        <v>188.78700000000001</v>
      </c>
      <c r="AE79" s="20">
        <v>139.74600000000001</v>
      </c>
      <c r="AF79" s="6">
        <f t="shared" si="7"/>
        <v>0.60137980780417455</v>
      </c>
      <c r="AG79" s="6">
        <f t="shared" si="7"/>
        <v>0.29408064854287508</v>
      </c>
      <c r="AH79" s="6">
        <f t="shared" si="7"/>
        <v>1.7155531710253413E-2</v>
      </c>
      <c r="AI79" s="6">
        <f t="shared" si="7"/>
        <v>0.38170674810196381</v>
      </c>
      <c r="AJ79" s="6">
        <f t="shared" si="7"/>
        <v>0.1938486084027653</v>
      </c>
      <c r="AK79" s="6">
        <f t="shared" si="11"/>
        <v>0.73080800443570748</v>
      </c>
      <c r="AL79" s="6">
        <f t="shared" si="11"/>
        <v>0.35824688745389266</v>
      </c>
      <c r="AM79" s="6">
        <f t="shared" si="11"/>
        <v>-0.20382625344750283</v>
      </c>
      <c r="AN79" s="6">
        <f t="shared" si="8"/>
        <v>-0.1024458626922935</v>
      </c>
      <c r="AO79" s="6">
        <f t="shared" si="8"/>
        <v>0.57727725850548306</v>
      </c>
      <c r="AP79" s="6">
        <f t="shared" si="8"/>
        <v>0.52263896983320857</v>
      </c>
      <c r="AQ79" s="6">
        <f t="shared" si="8"/>
        <v>-5.6607671647958102E-2</v>
      </c>
      <c r="AR79" s="6">
        <f t="shared" si="9"/>
        <v>0.18399505975516717</v>
      </c>
      <c r="AS79" s="6">
        <f t="shared" si="9"/>
        <v>1.9533401738942802E-2</v>
      </c>
      <c r="AT79" s="6">
        <f t="shared" si="9"/>
        <v>-0.10107488148000432</v>
      </c>
      <c r="AV79" s="23">
        <f t="shared" si="12"/>
        <v>-6.0049402448328348E-3</v>
      </c>
    </row>
    <row r="80" spans="1:48" x14ac:dyDescent="0.25">
      <c r="A80" s="3" t="s">
        <v>158</v>
      </c>
      <c r="B80" s="4" t="s">
        <v>159</v>
      </c>
      <c r="C80" s="4">
        <v>16</v>
      </c>
      <c r="D80" s="4">
        <f t="shared" si="10"/>
        <v>2.8343666961913199E-3</v>
      </c>
      <c r="E80" s="5">
        <v>0.114</v>
      </c>
      <c r="F80" s="5">
        <v>85.87</v>
      </c>
      <c r="G80" s="5">
        <v>99.581000000000003</v>
      </c>
      <c r="H80" s="5">
        <v>99.581000000000003</v>
      </c>
      <c r="I80" s="5">
        <f>VLOOKUP(A80,[1]VARIETES!$B$2:$E$512,4,0)</f>
        <v>171.625</v>
      </c>
      <c r="J80" s="5">
        <v>180.56399999999999</v>
      </c>
      <c r="K80" s="5">
        <v>178.77600000000001</v>
      </c>
      <c r="L80" s="5">
        <v>197.249</v>
      </c>
      <c r="M80" s="5">
        <v>184.43899999999999</v>
      </c>
      <c r="N80" s="5">
        <v>184.43899999999999</v>
      </c>
      <c r="O80" s="5">
        <v>163.72999999999999</v>
      </c>
      <c r="P80" s="5">
        <v>163.72999999999999</v>
      </c>
      <c r="Q80" s="5">
        <v>163.72999999999999</v>
      </c>
      <c r="R80" s="5">
        <v>103.73</v>
      </c>
      <c r="S80" s="5">
        <v>171.625</v>
      </c>
      <c r="T80" s="5">
        <v>171.625</v>
      </c>
      <c r="U80" s="5">
        <v>194.86600000000001</v>
      </c>
      <c r="V80" s="20">
        <v>214.53100000000001</v>
      </c>
      <c r="W80" s="20">
        <v>214.53100000000001</v>
      </c>
      <c r="X80" s="20">
        <v>219.29300000000001</v>
      </c>
      <c r="Y80" s="20">
        <v>228.833</v>
      </c>
      <c r="Z80" s="20">
        <v>200.22900000000001</v>
      </c>
      <c r="AA80" s="20">
        <v>214.53100000000001</v>
      </c>
      <c r="AB80" s="20">
        <v>214.53100000000001</v>
      </c>
      <c r="AC80" s="20">
        <v>214.53100000000001</v>
      </c>
      <c r="AD80" s="20">
        <v>197.547</v>
      </c>
      <c r="AE80" s="20">
        <v>186.94900000000001</v>
      </c>
      <c r="AF80" s="6">
        <f t="shared" si="7"/>
        <v>1435.2280701754385</v>
      </c>
      <c r="AG80" s="6">
        <f t="shared" si="7"/>
        <v>0.20798882030977062</v>
      </c>
      <c r="AH80" s="6">
        <f t="shared" si="7"/>
        <v>0.72347134493527876</v>
      </c>
      <c r="AI80" s="6">
        <f t="shared" si="7"/>
        <v>0.72347134493527876</v>
      </c>
      <c r="AJ80" s="6">
        <f t="shared" si="7"/>
        <v>0.13541733430444292</v>
      </c>
      <c r="AK80" s="6">
        <f t="shared" si="11"/>
        <v>0.18811612503046016</v>
      </c>
      <c r="AL80" s="6">
        <f t="shared" si="11"/>
        <v>0.19999888128160381</v>
      </c>
      <c r="AM80" s="6">
        <f t="shared" si="11"/>
        <v>0.11175722056892567</v>
      </c>
      <c r="AN80" s="6">
        <f t="shared" si="8"/>
        <v>0.24069746637099532</v>
      </c>
      <c r="AO80" s="6">
        <f t="shared" si="8"/>
        <v>8.5610960805469594E-2</v>
      </c>
      <c r="AP80" s="6">
        <f t="shared" si="8"/>
        <v>0.31027301044402389</v>
      </c>
      <c r="AQ80" s="6">
        <f t="shared" si="8"/>
        <v>0.31027301044402389</v>
      </c>
      <c r="AR80" s="6">
        <f t="shared" si="9"/>
        <v>0.31027301044402389</v>
      </c>
      <c r="AS80" s="6">
        <f t="shared" si="9"/>
        <v>0.90443458980044333</v>
      </c>
      <c r="AT80" s="6">
        <f t="shared" si="9"/>
        <v>8.9287691187181384E-2</v>
      </c>
      <c r="AV80" s="23">
        <f t="shared" si="12"/>
        <v>0.12027301044402389</v>
      </c>
    </row>
    <row r="81" spans="1:48" x14ac:dyDescent="0.25">
      <c r="A81" s="3" t="s">
        <v>160</v>
      </c>
      <c r="B81" s="4" t="s">
        <v>161</v>
      </c>
      <c r="C81" s="4">
        <v>6</v>
      </c>
      <c r="D81" s="4">
        <f t="shared" si="10"/>
        <v>1.0628875110717448E-3</v>
      </c>
      <c r="E81" s="5">
        <v>104.626</v>
      </c>
      <c r="F81" s="5">
        <v>110.73099999999999</v>
      </c>
      <c r="G81" s="5">
        <v>124.081</v>
      </c>
      <c r="H81" s="5">
        <v>134.42099999999999</v>
      </c>
      <c r="I81" s="5">
        <f>VLOOKUP(A81,[1]VARIETES!$B$2:$E$512,4,0)</f>
        <v>155.101</v>
      </c>
      <c r="J81" s="5">
        <v>147.059</v>
      </c>
      <c r="K81" s="5">
        <v>156.25</v>
      </c>
      <c r="L81" s="5">
        <v>139.4</v>
      </c>
      <c r="M81" s="5">
        <v>108.762</v>
      </c>
      <c r="N81" s="5">
        <v>91.912000000000006</v>
      </c>
      <c r="O81" s="5">
        <v>83.528999999999996</v>
      </c>
      <c r="P81" s="5">
        <v>97.757000000000005</v>
      </c>
      <c r="Q81" s="5">
        <v>121.569</v>
      </c>
      <c r="R81" s="5">
        <v>132.84299999999999</v>
      </c>
      <c r="S81" s="5">
        <v>220.58799999999999</v>
      </c>
      <c r="T81" s="5">
        <v>220.58799999999999</v>
      </c>
      <c r="U81" s="5">
        <v>174.63200000000001</v>
      </c>
      <c r="V81" s="20">
        <v>103.29</v>
      </c>
      <c r="W81" s="20">
        <v>103.29</v>
      </c>
      <c r="X81" s="20">
        <v>57.904000000000003</v>
      </c>
      <c r="Y81" s="20">
        <v>41.494</v>
      </c>
      <c r="Z81" s="20">
        <v>41.953000000000003</v>
      </c>
      <c r="AA81" s="20">
        <v>50.780999999999999</v>
      </c>
      <c r="AB81" s="20">
        <v>58.676000000000002</v>
      </c>
      <c r="AC81" s="20">
        <v>50.780999999999999</v>
      </c>
      <c r="AD81" s="20">
        <v>66.120999999999995</v>
      </c>
      <c r="AE81" s="20">
        <v>95.634</v>
      </c>
      <c r="AF81" s="6">
        <f t="shared" si="7"/>
        <v>0.16193871504215007</v>
      </c>
      <c r="AG81" s="6">
        <f t="shared" si="7"/>
        <v>0.19969114340157668</v>
      </c>
      <c r="AH81" s="6">
        <f t="shared" si="7"/>
        <v>0.77777419588816965</v>
      </c>
      <c r="AI81" s="6">
        <f t="shared" si="7"/>
        <v>0.6410233520060109</v>
      </c>
      <c r="AJ81" s="6">
        <f t="shared" si="7"/>
        <v>0.12592439765056329</v>
      </c>
      <c r="AK81" s="6">
        <f t="shared" si="11"/>
        <v>-0.29762884284538849</v>
      </c>
      <c r="AL81" s="6">
        <f t="shared" si="11"/>
        <v>-0.33894399999999991</v>
      </c>
      <c r="AM81" s="6">
        <f t="shared" si="11"/>
        <v>-0.58461979913916784</v>
      </c>
      <c r="AN81" s="6">
        <f t="shared" si="8"/>
        <v>-0.61848807487909374</v>
      </c>
      <c r="AO81" s="6">
        <f t="shared" si="8"/>
        <v>-0.54355252850552704</v>
      </c>
      <c r="AP81" s="6">
        <f t="shared" si="8"/>
        <v>-0.39205545379449047</v>
      </c>
      <c r="AQ81" s="6">
        <f t="shared" si="8"/>
        <v>-0.39977699806663458</v>
      </c>
      <c r="AR81" s="6">
        <f t="shared" si="9"/>
        <v>-0.58228660267008858</v>
      </c>
      <c r="AS81" s="6">
        <f t="shared" si="9"/>
        <v>-0.50226206875785695</v>
      </c>
      <c r="AT81" s="6">
        <f t="shared" si="9"/>
        <v>-0.56645873755598664</v>
      </c>
      <c r="AV81" s="23">
        <f t="shared" si="12"/>
        <v>-0.77228660267008853</v>
      </c>
    </row>
    <row r="82" spans="1:48" x14ac:dyDescent="0.25">
      <c r="A82" s="3" t="s">
        <v>162</v>
      </c>
      <c r="B82" s="4" t="s">
        <v>163</v>
      </c>
      <c r="C82" s="4">
        <v>38</v>
      </c>
      <c r="D82" s="4">
        <f t="shared" si="10"/>
        <v>6.731620903454384E-3</v>
      </c>
      <c r="E82" s="5">
        <v>156.15199999999999</v>
      </c>
      <c r="F82" s="5">
        <v>153.72999999999999</v>
      </c>
      <c r="G82" s="5">
        <v>149.06800000000001</v>
      </c>
      <c r="H82" s="5">
        <v>158.10599999999999</v>
      </c>
      <c r="I82" s="5">
        <f>VLOOKUP(A82,[1]VARIETES!$B$2:$E$512,4,0)</f>
        <v>165.19200000000001</v>
      </c>
      <c r="J82" s="5">
        <v>275.221</v>
      </c>
      <c r="K82" s="5">
        <v>313.93900000000002</v>
      </c>
      <c r="L82" s="5">
        <v>308.36599999999999</v>
      </c>
      <c r="M82" s="5">
        <v>281.42399999999998</v>
      </c>
      <c r="N82" s="5">
        <v>181.46</v>
      </c>
      <c r="O82" s="5">
        <v>185.36600000000001</v>
      </c>
      <c r="P82" s="5">
        <v>188.94300000000001</v>
      </c>
      <c r="Q82" s="5">
        <v>197.64699999999999</v>
      </c>
      <c r="R82" s="5">
        <v>189.21100000000001</v>
      </c>
      <c r="S82" s="5">
        <v>211.58699999999999</v>
      </c>
      <c r="T82" s="5">
        <v>211.58699999999999</v>
      </c>
      <c r="U82" s="5">
        <v>245.03399999999999</v>
      </c>
      <c r="V82" s="20">
        <v>302.48099999999999</v>
      </c>
      <c r="W82" s="20">
        <v>302.48099999999999</v>
      </c>
      <c r="X82" s="20">
        <v>401.91199999999998</v>
      </c>
      <c r="Y82" s="20">
        <v>373.88</v>
      </c>
      <c r="Z82" s="20">
        <v>306.24799999999999</v>
      </c>
      <c r="AA82" s="20">
        <v>296.29300000000001</v>
      </c>
      <c r="AB82" s="20">
        <v>292.97000000000003</v>
      </c>
      <c r="AC82" s="20">
        <v>290.45100000000002</v>
      </c>
      <c r="AD82" s="20">
        <v>270.86599999999999</v>
      </c>
      <c r="AE82" s="20">
        <v>272.81</v>
      </c>
      <c r="AF82" s="6">
        <f t="shared" si="7"/>
        <v>0.26573466878426144</v>
      </c>
      <c r="AG82" s="6">
        <f t="shared" si="7"/>
        <v>0.23080075456970039</v>
      </c>
      <c r="AH82" s="6">
        <f t="shared" si="7"/>
        <v>0.41939920036493383</v>
      </c>
      <c r="AI82" s="6">
        <f t="shared" si="7"/>
        <v>0.33826040757466513</v>
      </c>
      <c r="AJ82" s="6">
        <f t="shared" si="7"/>
        <v>0.48332849048380044</v>
      </c>
      <c r="AK82" s="6">
        <f t="shared" si="11"/>
        <v>9.9047674414379783E-2</v>
      </c>
      <c r="AL82" s="6">
        <f t="shared" si="11"/>
        <v>-3.6497536145557063E-2</v>
      </c>
      <c r="AM82" s="6">
        <f t="shared" si="11"/>
        <v>0.30336029263926623</v>
      </c>
      <c r="AN82" s="6">
        <f t="shared" si="8"/>
        <v>0.328529194382853</v>
      </c>
      <c r="AO82" s="6">
        <f t="shared" si="8"/>
        <v>0.68768874683125736</v>
      </c>
      <c r="AP82" s="6">
        <f t="shared" si="8"/>
        <v>0.5984215012461831</v>
      </c>
      <c r="AQ82" s="6">
        <f t="shared" si="8"/>
        <v>0.55057345336953478</v>
      </c>
      <c r="AR82" s="6">
        <f t="shared" si="9"/>
        <v>0.46954418736434156</v>
      </c>
      <c r="AS82" s="6">
        <f t="shared" si="9"/>
        <v>0.43155524784499821</v>
      </c>
      <c r="AT82" s="6">
        <f t="shared" si="9"/>
        <v>0.28935142518207657</v>
      </c>
      <c r="AV82" s="23">
        <f t="shared" si="12"/>
        <v>0.27954418736434156</v>
      </c>
    </row>
    <row r="83" spans="1:48" x14ac:dyDescent="0.25">
      <c r="A83" s="3" t="s">
        <v>164</v>
      </c>
      <c r="B83" s="4" t="s">
        <v>165</v>
      </c>
      <c r="C83" s="4">
        <v>12</v>
      </c>
      <c r="D83" s="4">
        <f t="shared" si="10"/>
        <v>2.1257750221434896E-3</v>
      </c>
      <c r="E83" s="5">
        <v>187.28200000000001</v>
      </c>
      <c r="F83" s="5">
        <v>192.27</v>
      </c>
      <c r="G83" s="5">
        <v>160.709</v>
      </c>
      <c r="H83" s="5">
        <v>177.322</v>
      </c>
      <c r="I83" s="5">
        <f>VLOOKUP(A83,[1]VARIETES!$B$2:$E$512,4,0)</f>
        <v>174.732</v>
      </c>
      <c r="J83" s="5">
        <v>184.44800000000001</v>
      </c>
      <c r="K83" s="5">
        <v>204.66399999999999</v>
      </c>
      <c r="L83" s="5">
        <v>248.2</v>
      </c>
      <c r="M83" s="5">
        <v>246.31100000000001</v>
      </c>
      <c r="N83" s="5">
        <v>237.27799999999999</v>
      </c>
      <c r="O83" s="5">
        <v>223.78200000000001</v>
      </c>
      <c r="P83" s="5">
        <v>229.80500000000001</v>
      </c>
      <c r="Q83" s="5">
        <v>209.22200000000001</v>
      </c>
      <c r="R83" s="5">
        <v>170.202</v>
      </c>
      <c r="S83" s="5">
        <v>166.994</v>
      </c>
      <c r="T83" s="5">
        <v>166.994</v>
      </c>
      <c r="U83" s="5">
        <v>206.124</v>
      </c>
      <c r="V83" s="20">
        <v>186.16399999999999</v>
      </c>
      <c r="W83" s="20">
        <v>186.16399999999999</v>
      </c>
      <c r="X83" s="20">
        <v>172.495</v>
      </c>
      <c r="Y83" s="20">
        <v>179.19800000000001</v>
      </c>
      <c r="Z83" s="20">
        <v>190.76499999999999</v>
      </c>
      <c r="AA83" s="20">
        <v>207.46199999999999</v>
      </c>
      <c r="AB83" s="20">
        <v>190.989</v>
      </c>
      <c r="AC83" s="20">
        <v>162.91</v>
      </c>
      <c r="AD83" s="20">
        <v>140.39500000000001</v>
      </c>
      <c r="AE83" s="20">
        <v>139.667</v>
      </c>
      <c r="AF83" s="6">
        <f t="shared" si="7"/>
        <v>0.11714953919757365</v>
      </c>
      <c r="AG83" s="6">
        <f t="shared" si="7"/>
        <v>-0.11477609611483852</v>
      </c>
      <c r="AH83" s="6">
        <f t="shared" si="7"/>
        <v>3.9107952883783659E-2</v>
      </c>
      <c r="AI83" s="6">
        <f t="shared" si="7"/>
        <v>-5.824432388536116E-2</v>
      </c>
      <c r="AJ83" s="6">
        <f t="shared" si="7"/>
        <v>0.17965799052262899</v>
      </c>
      <c r="AK83" s="6">
        <f t="shared" si="11"/>
        <v>9.3034351145035998E-3</v>
      </c>
      <c r="AL83" s="6">
        <f t="shared" si="11"/>
        <v>-9.0392057225501365E-2</v>
      </c>
      <c r="AM83" s="6">
        <f t="shared" si="11"/>
        <v>-0.3050161160354552</v>
      </c>
      <c r="AN83" s="6">
        <f t="shared" si="8"/>
        <v>-0.27247260577075327</v>
      </c>
      <c r="AO83" s="6">
        <f t="shared" si="8"/>
        <v>-0.19602744460084798</v>
      </c>
      <c r="AP83" s="6">
        <f t="shared" si="8"/>
        <v>-7.292811754296602E-2</v>
      </c>
      <c r="AQ83" s="6">
        <f t="shared" si="8"/>
        <v>-0.16890842235808623</v>
      </c>
      <c r="AR83" s="6">
        <f t="shared" si="9"/>
        <v>-0.22135339495846518</v>
      </c>
      <c r="AS83" s="6">
        <f t="shared" si="9"/>
        <v>-0.17512720179551344</v>
      </c>
      <c r="AT83" s="6">
        <f t="shared" si="9"/>
        <v>-0.1636406098422698</v>
      </c>
      <c r="AV83" s="23">
        <f t="shared" si="12"/>
        <v>-0.41135339495846518</v>
      </c>
    </row>
    <row r="84" spans="1:48" x14ac:dyDescent="0.25">
      <c r="A84" s="3" t="s">
        <v>166</v>
      </c>
      <c r="B84" s="4" t="s">
        <v>167</v>
      </c>
      <c r="C84" s="4">
        <v>24</v>
      </c>
      <c r="D84" s="4">
        <f t="shared" si="10"/>
        <v>4.2515500442869792E-3</v>
      </c>
      <c r="E84" s="5">
        <v>98.992999999999995</v>
      </c>
      <c r="F84" s="5">
        <v>93.903000000000006</v>
      </c>
      <c r="G84" s="5">
        <v>96.471999999999994</v>
      </c>
      <c r="H84" s="5">
        <v>106.712</v>
      </c>
      <c r="I84" s="5">
        <f>VLOOKUP(A84,[1]VARIETES!$B$2:$E$512,4,0)</f>
        <v>119.328</v>
      </c>
      <c r="J84" s="5">
        <v>119.226</v>
      </c>
      <c r="K84" s="5">
        <v>119.233</v>
      </c>
      <c r="L84" s="5">
        <v>89.778999999999996</v>
      </c>
      <c r="M84" s="5">
        <v>84.090999999999994</v>
      </c>
      <c r="N84" s="5">
        <v>87.849000000000004</v>
      </c>
      <c r="O84" s="5">
        <v>99.231999999999999</v>
      </c>
      <c r="P84" s="5">
        <v>113.986</v>
      </c>
      <c r="Q84" s="5">
        <v>126</v>
      </c>
      <c r="R84" s="5">
        <v>145.989</v>
      </c>
      <c r="S84" s="5">
        <v>145.96299999999999</v>
      </c>
      <c r="T84" s="5">
        <v>145.96299999999999</v>
      </c>
      <c r="U84" s="5">
        <v>122.40300000000001</v>
      </c>
      <c r="V84" s="20">
        <v>100.36</v>
      </c>
      <c r="W84" s="20">
        <v>100.36</v>
      </c>
      <c r="X84" s="20">
        <v>88.739000000000004</v>
      </c>
      <c r="Y84" s="20">
        <v>57.543999999999997</v>
      </c>
      <c r="Z84" s="20">
        <v>63.390999999999998</v>
      </c>
      <c r="AA84" s="20">
        <v>78.921999999999997</v>
      </c>
      <c r="AB84" s="20">
        <v>94.834000000000003</v>
      </c>
      <c r="AC84" s="20">
        <v>82.409000000000006</v>
      </c>
      <c r="AD84" s="20">
        <v>99.212999999999994</v>
      </c>
      <c r="AE84" s="20">
        <v>139.03</v>
      </c>
      <c r="AF84" s="6">
        <f t="shared" si="7"/>
        <v>0.27281726990797339</v>
      </c>
      <c r="AG84" s="6">
        <f t="shared" si="7"/>
        <v>0.55467876425673301</v>
      </c>
      <c r="AH84" s="6">
        <f t="shared" si="7"/>
        <v>0.51300895596649809</v>
      </c>
      <c r="AI84" s="6">
        <f t="shared" si="7"/>
        <v>0.36782180073468762</v>
      </c>
      <c r="AJ84" s="6">
        <f t="shared" si="7"/>
        <v>2.5769308125502821E-2</v>
      </c>
      <c r="AK84" s="6">
        <f t="shared" si="11"/>
        <v>-0.15823729723382485</v>
      </c>
      <c r="AL84" s="6">
        <f t="shared" si="11"/>
        <v>-0.15828671592596011</v>
      </c>
      <c r="AM84" s="6">
        <f t="shared" si="11"/>
        <v>-1.1584000712861475E-2</v>
      </c>
      <c r="AN84" s="6">
        <f t="shared" si="8"/>
        <v>-0.31569371276355374</v>
      </c>
      <c r="AO84" s="6">
        <f t="shared" si="8"/>
        <v>-0.27840954364876103</v>
      </c>
      <c r="AP84" s="6">
        <f t="shared" si="8"/>
        <v>-0.20467188003869718</v>
      </c>
      <c r="AQ84" s="6">
        <f t="shared" si="8"/>
        <v>-0.1680206341129612</v>
      </c>
      <c r="AR84" s="6">
        <f t="shared" si="9"/>
        <v>-0.34596031746031741</v>
      </c>
      <c r="AS84" s="6">
        <f t="shared" si="9"/>
        <v>-0.32040770195014701</v>
      </c>
      <c r="AT84" s="6">
        <f t="shared" si="9"/>
        <v>-4.7498338620061253E-2</v>
      </c>
      <c r="AV84" s="23">
        <f t="shared" si="12"/>
        <v>-0.53596031746031736</v>
      </c>
    </row>
    <row r="85" spans="1:48" x14ac:dyDescent="0.25">
      <c r="A85" s="3" t="s">
        <v>168</v>
      </c>
      <c r="B85" s="4" t="s">
        <v>169</v>
      </c>
      <c r="C85" s="4">
        <v>5</v>
      </c>
      <c r="D85" s="4">
        <f t="shared" si="10"/>
        <v>8.8573959255978745E-4</v>
      </c>
      <c r="E85" s="5">
        <v>279.52499999999998</v>
      </c>
      <c r="F85" s="5">
        <v>279.55799999999999</v>
      </c>
      <c r="G85" s="5">
        <v>279.55799999999999</v>
      </c>
      <c r="H85" s="5">
        <v>279.55799999999999</v>
      </c>
      <c r="I85" s="5">
        <f>VLOOKUP(A85,[1]VARIETES!$B$2:$E$512,4,0)</f>
        <v>279.55799999999999</v>
      </c>
      <c r="J85" s="5">
        <v>281.04500000000002</v>
      </c>
      <c r="K85" s="5">
        <v>282.96800000000002</v>
      </c>
      <c r="L85" s="5">
        <v>282.87299999999999</v>
      </c>
      <c r="M85" s="5">
        <v>282.87299999999999</v>
      </c>
      <c r="N85" s="5">
        <v>284.459</v>
      </c>
      <c r="O85" s="5">
        <v>286.02699999999999</v>
      </c>
      <c r="P85" s="5">
        <v>286.02699999999999</v>
      </c>
      <c r="Q85" s="5">
        <v>288.161</v>
      </c>
      <c r="R85" s="5">
        <v>344.19900000000001</v>
      </c>
      <c r="S85" s="5">
        <v>344.19900000000001</v>
      </c>
      <c r="T85" s="5">
        <v>344.19900000000001</v>
      </c>
      <c r="U85" s="5">
        <v>354.30900000000003</v>
      </c>
      <c r="V85" s="20">
        <v>524.30899999999997</v>
      </c>
      <c r="W85" s="20">
        <v>524.30899999999997</v>
      </c>
      <c r="X85" s="20">
        <v>524.30899999999997</v>
      </c>
      <c r="Y85" s="20">
        <v>524.30899999999997</v>
      </c>
      <c r="Z85" s="20">
        <v>616.94500000000005</v>
      </c>
      <c r="AA85" s="20">
        <v>501.12700000000001</v>
      </c>
      <c r="AB85" s="20">
        <v>357.33699999999999</v>
      </c>
      <c r="AC85" s="20">
        <v>357.459</v>
      </c>
      <c r="AD85" s="20">
        <v>354.572</v>
      </c>
      <c r="AE85" s="20">
        <v>354.69600000000003</v>
      </c>
      <c r="AF85" s="6">
        <f t="shared" si="7"/>
        <v>3.089526875950277E-2</v>
      </c>
      <c r="AG85" s="6">
        <f t="shared" si="7"/>
        <v>0.23122572060180713</v>
      </c>
      <c r="AH85" s="6">
        <f t="shared" si="7"/>
        <v>0.23122572060180713</v>
      </c>
      <c r="AI85" s="6">
        <f t="shared" si="7"/>
        <v>0.23122572060180713</v>
      </c>
      <c r="AJ85" s="6">
        <f t="shared" si="7"/>
        <v>0.26738995128023535</v>
      </c>
      <c r="AK85" s="6">
        <f t="shared" si="11"/>
        <v>0.86556957070931673</v>
      </c>
      <c r="AL85" s="6">
        <f t="shared" si="11"/>
        <v>0.85289149303101386</v>
      </c>
      <c r="AM85" s="6">
        <f t="shared" si="11"/>
        <v>0.85351376766251996</v>
      </c>
      <c r="AN85" s="6">
        <f t="shared" si="8"/>
        <v>0.85351376766251996</v>
      </c>
      <c r="AO85" s="6">
        <f t="shared" si="8"/>
        <v>1.1688362822058718</v>
      </c>
      <c r="AP85" s="6">
        <f t="shared" si="8"/>
        <v>0.75202690655078031</v>
      </c>
      <c r="AQ85" s="6">
        <f t="shared" si="8"/>
        <v>0.24931212787603974</v>
      </c>
      <c r="AR85" s="6">
        <f t="shared" si="9"/>
        <v>0.24048361853269529</v>
      </c>
      <c r="AS85" s="6">
        <f t="shared" si="9"/>
        <v>3.0136636073899048E-2</v>
      </c>
      <c r="AT85" s="6">
        <f t="shared" si="9"/>
        <v>3.049689278585932E-2</v>
      </c>
      <c r="AV85" s="23">
        <f t="shared" si="12"/>
        <v>5.0483618532695285E-2</v>
      </c>
    </row>
    <row r="86" spans="1:48" x14ac:dyDescent="0.25">
      <c r="A86" s="3" t="s">
        <v>170</v>
      </c>
      <c r="B86" s="4" t="s">
        <v>171</v>
      </c>
      <c r="C86" s="4">
        <v>6</v>
      </c>
      <c r="D86" s="4">
        <f t="shared" si="10"/>
        <v>1.0628875110717448E-3</v>
      </c>
      <c r="E86" s="5">
        <v>124.602</v>
      </c>
      <c r="F86" s="5">
        <v>141.46199999999999</v>
      </c>
      <c r="G86" s="5">
        <v>144.738</v>
      </c>
      <c r="H86" s="5">
        <v>162.37</v>
      </c>
      <c r="I86" s="5">
        <f>VLOOKUP(A86,[1]VARIETES!$B$2:$E$512,4,0)</f>
        <v>155.86099999999999</v>
      </c>
      <c r="J86" s="5">
        <v>159.68600000000001</v>
      </c>
      <c r="K86" s="5">
        <v>160.596</v>
      </c>
      <c r="L86" s="5">
        <v>141.745</v>
      </c>
      <c r="M86" s="5">
        <v>154.578</v>
      </c>
      <c r="N86" s="5">
        <v>181.44399999999999</v>
      </c>
      <c r="O86" s="5">
        <v>166.83</v>
      </c>
      <c r="P86" s="5">
        <v>162.30000000000001</v>
      </c>
      <c r="Q86" s="5">
        <v>165.971</v>
      </c>
      <c r="R86" s="5">
        <v>174.529</v>
      </c>
      <c r="S86" s="5">
        <v>189.09</v>
      </c>
      <c r="T86" s="5">
        <v>189.09</v>
      </c>
      <c r="U86" s="5">
        <v>183.24199999999999</v>
      </c>
      <c r="V86" s="20">
        <v>181.84</v>
      </c>
      <c r="W86" s="20">
        <v>181.84</v>
      </c>
      <c r="X86" s="20">
        <v>180.363</v>
      </c>
      <c r="Y86" s="20">
        <v>186.33500000000001</v>
      </c>
      <c r="Z86" s="20">
        <v>185.768</v>
      </c>
      <c r="AA86" s="20">
        <v>181.35300000000001</v>
      </c>
      <c r="AB86" s="20">
        <v>188.22399999999999</v>
      </c>
      <c r="AC86" s="20">
        <v>217.46</v>
      </c>
      <c r="AD86" s="20">
        <v>215.42500000000001</v>
      </c>
      <c r="AE86" s="20">
        <v>238.62</v>
      </c>
      <c r="AF86" s="6">
        <f t="shared" si="7"/>
        <v>0.33200911702861902</v>
      </c>
      <c r="AG86" s="6">
        <f t="shared" si="7"/>
        <v>0.23375182027682362</v>
      </c>
      <c r="AH86" s="6">
        <f t="shared" si="7"/>
        <v>0.30642954856361149</v>
      </c>
      <c r="AI86" s="6">
        <f t="shared" si="7"/>
        <v>0.16456241916610215</v>
      </c>
      <c r="AJ86" s="6">
        <f t="shared" si="7"/>
        <v>0.1756757623780163</v>
      </c>
      <c r="AK86" s="6">
        <f t="shared" si="11"/>
        <v>0.1387347669801986</v>
      </c>
      <c r="AL86" s="6">
        <f t="shared" si="11"/>
        <v>0.13228224862387616</v>
      </c>
      <c r="AM86" s="6">
        <f t="shared" si="11"/>
        <v>0.27244699989417609</v>
      </c>
      <c r="AN86" s="6">
        <f t="shared" si="8"/>
        <v>0.20544320666589044</v>
      </c>
      <c r="AO86" s="6">
        <f t="shared" si="8"/>
        <v>2.3831044289147174E-2</v>
      </c>
      <c r="AP86" s="6">
        <f t="shared" si="8"/>
        <v>8.705268836540192E-2</v>
      </c>
      <c r="AQ86" s="6">
        <f t="shared" si="8"/>
        <v>0.15972889710412796</v>
      </c>
      <c r="AR86" s="6">
        <f t="shared" si="9"/>
        <v>0.31022889540943899</v>
      </c>
      <c r="AS86" s="6">
        <f t="shared" si="9"/>
        <v>0.23432208973866819</v>
      </c>
      <c r="AT86" s="6">
        <f t="shared" si="9"/>
        <v>0.26193875932095834</v>
      </c>
      <c r="AV86" s="23">
        <f t="shared" si="12"/>
        <v>0.12022889540943899</v>
      </c>
    </row>
    <row r="87" spans="1:48" x14ac:dyDescent="0.25">
      <c r="A87" s="3" t="s">
        <v>172</v>
      </c>
      <c r="B87" s="4" t="s">
        <v>173</v>
      </c>
      <c r="C87" s="4">
        <v>21</v>
      </c>
      <c r="D87" s="4">
        <f t="shared" si="10"/>
        <v>3.7201062887511072E-3</v>
      </c>
      <c r="E87" s="5">
        <v>176.411</v>
      </c>
      <c r="F87" s="5">
        <v>201.613</v>
      </c>
      <c r="G87" s="5">
        <v>186.49199999999999</v>
      </c>
      <c r="H87" s="5">
        <v>178.30099999999999</v>
      </c>
      <c r="I87" s="5">
        <f>VLOOKUP(A87,[1]VARIETES!$B$2:$E$512,4,0)</f>
        <v>183.60599999999999</v>
      </c>
      <c r="J87" s="5">
        <v>183.60599999999999</v>
      </c>
      <c r="K87" s="5">
        <v>166.96100000000001</v>
      </c>
      <c r="L87" s="5">
        <v>154.738</v>
      </c>
      <c r="M87" s="5">
        <v>144.48099999999999</v>
      </c>
      <c r="N87" s="5">
        <v>151.63</v>
      </c>
      <c r="O87" s="5">
        <v>174.25700000000001</v>
      </c>
      <c r="P87" s="5">
        <v>113.508</v>
      </c>
      <c r="Q87" s="5">
        <v>140.815</v>
      </c>
      <c r="R87" s="5">
        <v>192.36099999999999</v>
      </c>
      <c r="S87" s="5">
        <v>190.41200000000001</v>
      </c>
      <c r="T87" s="5">
        <v>190.41200000000001</v>
      </c>
      <c r="U87" s="5">
        <v>194.05199999999999</v>
      </c>
      <c r="V87" s="20">
        <v>131.048</v>
      </c>
      <c r="W87" s="20">
        <v>131.048</v>
      </c>
      <c r="X87" s="20">
        <v>113.407</v>
      </c>
      <c r="Y87" s="20">
        <v>120.212</v>
      </c>
      <c r="Z87" s="20">
        <v>144.90899999999999</v>
      </c>
      <c r="AA87" s="20">
        <v>188.18</v>
      </c>
      <c r="AB87" s="20">
        <v>214.214</v>
      </c>
      <c r="AC87" s="20">
        <v>197.21799999999999</v>
      </c>
      <c r="AD87" s="20">
        <v>213.00899999999999</v>
      </c>
      <c r="AE87" s="20">
        <v>197.404</v>
      </c>
      <c r="AF87" s="6">
        <f t="shared" si="7"/>
        <v>-0.20177880064168341</v>
      </c>
      <c r="AG87" s="6">
        <f t="shared" si="7"/>
        <v>-4.5889897972849036E-2</v>
      </c>
      <c r="AH87" s="6">
        <f t="shared" si="7"/>
        <v>2.1019668404006708E-2</v>
      </c>
      <c r="AI87" s="6">
        <f t="shared" si="7"/>
        <v>6.7924464809507645E-2</v>
      </c>
      <c r="AJ87" s="6">
        <f t="shared" si="7"/>
        <v>5.6893565569752669E-2</v>
      </c>
      <c r="AK87" s="6">
        <f t="shared" si="11"/>
        <v>-0.28625426184329483</v>
      </c>
      <c r="AL87" s="6">
        <f t="shared" si="11"/>
        <v>-0.2150981366906044</v>
      </c>
      <c r="AM87" s="6">
        <f t="shared" si="11"/>
        <v>-0.26710310331011133</v>
      </c>
      <c r="AN87" s="6">
        <f t="shared" si="8"/>
        <v>-0.16797364359327516</v>
      </c>
      <c r="AO87" s="6">
        <f t="shared" si="8"/>
        <v>-4.4325001648750306E-2</v>
      </c>
      <c r="AP87" s="6">
        <f t="shared" si="8"/>
        <v>7.9899229299253305E-2</v>
      </c>
      <c r="AQ87" s="6">
        <f t="shared" si="8"/>
        <v>0.8872149980618107</v>
      </c>
      <c r="AR87" s="6">
        <f t="shared" si="9"/>
        <v>0.40054681674537518</v>
      </c>
      <c r="AS87" s="6">
        <f t="shared" si="9"/>
        <v>0.10733984539485664</v>
      </c>
      <c r="AT87" s="6">
        <f t="shared" si="9"/>
        <v>3.6720374766296082E-2</v>
      </c>
      <c r="AV87" s="23">
        <f t="shared" si="12"/>
        <v>0.21054681674537518</v>
      </c>
    </row>
    <row r="88" spans="1:48" x14ac:dyDescent="0.25">
      <c r="A88" s="3" t="s">
        <v>174</v>
      </c>
      <c r="B88" s="4" t="s">
        <v>175</v>
      </c>
      <c r="C88" s="4">
        <v>6</v>
      </c>
      <c r="D88" s="4">
        <f t="shared" si="10"/>
        <v>1.0628875110717448E-3</v>
      </c>
      <c r="E88" s="5">
        <v>92.481999999999999</v>
      </c>
      <c r="F88" s="5">
        <v>77.983000000000004</v>
      </c>
      <c r="G88" s="5">
        <v>84.843000000000004</v>
      </c>
      <c r="H88" s="5">
        <v>86.147000000000006</v>
      </c>
      <c r="I88" s="5">
        <f>VLOOKUP(A88,[1]VARIETES!$B$2:$E$512,4,0)</f>
        <v>86.168999999999997</v>
      </c>
      <c r="J88" s="5">
        <v>101.548</v>
      </c>
      <c r="K88" s="5">
        <v>105.187</v>
      </c>
      <c r="L88" s="5">
        <v>105.256</v>
      </c>
      <c r="M88" s="5">
        <v>107.94499999999999</v>
      </c>
      <c r="N88" s="5">
        <v>93.641000000000005</v>
      </c>
      <c r="O88" s="5">
        <v>90.805999999999997</v>
      </c>
      <c r="P88" s="5">
        <v>99.034000000000006</v>
      </c>
      <c r="Q88" s="5">
        <v>106.301</v>
      </c>
      <c r="R88" s="5">
        <v>154.227</v>
      </c>
      <c r="S88" s="5">
        <v>108.65900000000001</v>
      </c>
      <c r="T88" s="5">
        <v>108.65900000000001</v>
      </c>
      <c r="U88" s="5">
        <v>120.60899999999999</v>
      </c>
      <c r="V88" s="20">
        <v>154.63300000000001</v>
      </c>
      <c r="W88" s="20">
        <v>154.63300000000001</v>
      </c>
      <c r="X88" s="20">
        <v>159.83199999999999</v>
      </c>
      <c r="Y88" s="20">
        <v>143.857</v>
      </c>
      <c r="Z88" s="20">
        <v>143.715</v>
      </c>
      <c r="AA88" s="20">
        <v>149.541</v>
      </c>
      <c r="AB88" s="20">
        <v>157.88999999999999</v>
      </c>
      <c r="AC88" s="20">
        <v>144.56700000000001</v>
      </c>
      <c r="AD88" s="20">
        <v>133.79499999999999</v>
      </c>
      <c r="AE88" s="20">
        <v>119.145</v>
      </c>
      <c r="AF88" s="6">
        <f t="shared" si="7"/>
        <v>0.14942367163339898</v>
      </c>
      <c r="AG88" s="6">
        <f t="shared" si="7"/>
        <v>0.97770026800712961</v>
      </c>
      <c r="AH88" s="6">
        <f t="shared" si="7"/>
        <v>0.28070671711278483</v>
      </c>
      <c r="AI88" s="6">
        <f t="shared" si="7"/>
        <v>0.26132076566798612</v>
      </c>
      <c r="AJ88" s="6">
        <f t="shared" si="7"/>
        <v>0.39967969919576651</v>
      </c>
      <c r="AK88" s="6">
        <f t="shared" si="11"/>
        <v>0.52275771063930354</v>
      </c>
      <c r="AL88" s="6">
        <f t="shared" si="11"/>
        <v>0.47007710078241627</v>
      </c>
      <c r="AM88" s="6">
        <f t="shared" si="11"/>
        <v>0.51850725849357748</v>
      </c>
      <c r="AN88" s="6">
        <f t="shared" si="8"/>
        <v>0.33268794293390158</v>
      </c>
      <c r="AO88" s="6">
        <f t="shared" si="8"/>
        <v>0.53474439615125857</v>
      </c>
      <c r="AP88" s="6">
        <f t="shared" si="8"/>
        <v>0.646818492170121</v>
      </c>
      <c r="AQ88" s="6">
        <f t="shared" si="8"/>
        <v>0.59430094714946358</v>
      </c>
      <c r="AR88" s="6">
        <f t="shared" si="9"/>
        <v>0.35997779889182602</v>
      </c>
      <c r="AS88" s="6">
        <f t="shared" si="9"/>
        <v>-0.132480045647001</v>
      </c>
      <c r="AT88" s="6">
        <f t="shared" si="9"/>
        <v>9.6503741061485737E-2</v>
      </c>
      <c r="AV88" s="23">
        <f t="shared" si="12"/>
        <v>0.16997779889182602</v>
      </c>
    </row>
    <row r="89" spans="1:48" x14ac:dyDescent="0.25">
      <c r="A89" s="3" t="s">
        <v>176</v>
      </c>
      <c r="B89" s="4" t="s">
        <v>177</v>
      </c>
      <c r="C89" s="4">
        <v>8</v>
      </c>
      <c r="D89" s="4">
        <f t="shared" si="10"/>
        <v>1.41718334809566E-3</v>
      </c>
      <c r="E89" s="5">
        <v>110.571</v>
      </c>
      <c r="F89" s="5">
        <v>113.798</v>
      </c>
      <c r="G89" s="5">
        <v>118.777</v>
      </c>
      <c r="H89" s="5">
        <v>110.749</v>
      </c>
      <c r="I89" s="5">
        <f>VLOOKUP(A89,[1]VARIETES!$B$2:$E$512,4,0)</f>
        <v>118.688</v>
      </c>
      <c r="J89" s="5">
        <v>117.354</v>
      </c>
      <c r="K89" s="5">
        <v>116.163</v>
      </c>
      <c r="L89" s="5">
        <v>121.355</v>
      </c>
      <c r="M89" s="5">
        <v>116.465</v>
      </c>
      <c r="N89" s="5">
        <v>114.687</v>
      </c>
      <c r="O89" s="5">
        <v>113.35299999999999</v>
      </c>
      <c r="P89" s="5">
        <v>107.139</v>
      </c>
      <c r="Q89" s="5">
        <v>129.714</v>
      </c>
      <c r="R89" s="5">
        <v>126.837</v>
      </c>
      <c r="S89" s="5">
        <v>130.78899999999999</v>
      </c>
      <c r="T89" s="5">
        <v>130.78899999999999</v>
      </c>
      <c r="U89" s="5">
        <v>130.245</v>
      </c>
      <c r="V89" s="20">
        <v>149.804</v>
      </c>
      <c r="W89" s="20">
        <v>149.804</v>
      </c>
      <c r="X89" s="20">
        <v>152.02699999999999</v>
      </c>
      <c r="Y89" s="20">
        <v>149.36000000000001</v>
      </c>
      <c r="Z89" s="20">
        <v>152.916</v>
      </c>
      <c r="AA89" s="20">
        <v>150.249</v>
      </c>
      <c r="AB89" s="20">
        <v>166.696</v>
      </c>
      <c r="AC89" s="20">
        <v>175.58699999999999</v>
      </c>
      <c r="AD89" s="20">
        <v>171.328</v>
      </c>
      <c r="AE89" s="20">
        <v>173.06200000000001</v>
      </c>
      <c r="AF89" s="6">
        <f t="shared" si="7"/>
        <v>0.17312857801774428</v>
      </c>
      <c r="AG89" s="6">
        <f t="shared" si="7"/>
        <v>0.11458022109351651</v>
      </c>
      <c r="AH89" s="6">
        <f t="shared" si="7"/>
        <v>0.10113069028515609</v>
      </c>
      <c r="AI89" s="6">
        <f t="shared" si="7"/>
        <v>0.18094971512158109</v>
      </c>
      <c r="AJ89" s="6">
        <f t="shared" si="7"/>
        <v>9.7372944189808575E-2</v>
      </c>
      <c r="AK89" s="6">
        <f t="shared" si="11"/>
        <v>0.27651379586550107</v>
      </c>
      <c r="AL89" s="6">
        <f t="shared" si="11"/>
        <v>0.28960168039737266</v>
      </c>
      <c r="AM89" s="6">
        <f t="shared" si="11"/>
        <v>0.25274607556342943</v>
      </c>
      <c r="AN89" s="6">
        <f t="shared" si="8"/>
        <v>0.28244536985360424</v>
      </c>
      <c r="AO89" s="6">
        <f t="shared" si="8"/>
        <v>0.33333333333333326</v>
      </c>
      <c r="AP89" s="6">
        <f t="shared" si="8"/>
        <v>0.32549645796758808</v>
      </c>
      <c r="AQ89" s="6">
        <f t="shared" si="8"/>
        <v>0.55588534520576083</v>
      </c>
      <c r="AR89" s="6">
        <f t="shared" si="9"/>
        <v>0.35364725472963587</v>
      </c>
      <c r="AS89" s="6">
        <f t="shared" si="9"/>
        <v>0.3507730394127897</v>
      </c>
      <c r="AT89" s="6">
        <f t="shared" si="9"/>
        <v>0.32321525510555182</v>
      </c>
      <c r="AV89" s="23">
        <f t="shared" si="12"/>
        <v>0.16364725472963587</v>
      </c>
    </row>
    <row r="90" spans="1:48" x14ac:dyDescent="0.25">
      <c r="A90" s="3" t="s">
        <v>178</v>
      </c>
      <c r="B90" s="4" t="s">
        <v>179</v>
      </c>
      <c r="C90" s="4">
        <v>2</v>
      </c>
      <c r="D90" s="4">
        <f t="shared" si="10"/>
        <v>3.5429583702391499E-4</v>
      </c>
      <c r="E90" s="5">
        <v>107.03520566876946</v>
      </c>
      <c r="F90" s="5">
        <v>107.03520566876946</v>
      </c>
      <c r="G90" s="5">
        <v>107.03520566876946</v>
      </c>
      <c r="H90" s="5">
        <v>107.03520566876946</v>
      </c>
      <c r="I90" s="5">
        <f>VLOOKUP(A90,[1]VARIETES!$B$2:$E$512,4,0)</f>
        <v>107.03520566876946</v>
      </c>
      <c r="J90" s="5">
        <v>107.03520566876946</v>
      </c>
      <c r="K90" s="5">
        <v>107.03520566876946</v>
      </c>
      <c r="L90" s="5">
        <v>107.03520566876946</v>
      </c>
      <c r="M90" s="5">
        <v>107.03520566876946</v>
      </c>
      <c r="N90" s="5">
        <v>107.03520566876946</v>
      </c>
      <c r="O90" s="5">
        <v>107.03520566876946</v>
      </c>
      <c r="P90" s="5">
        <v>112.02657681673983</v>
      </c>
      <c r="Q90" s="5">
        <v>117.25071050093484</v>
      </c>
      <c r="R90" s="5">
        <v>117.25071050093484</v>
      </c>
      <c r="S90" s="5">
        <v>117.25071050093484</v>
      </c>
      <c r="T90" s="5">
        <v>117.25071050093484</v>
      </c>
      <c r="U90" s="5">
        <v>122.71883491378624</v>
      </c>
      <c r="V90" s="20">
        <v>126.07694823555758</v>
      </c>
      <c r="W90" s="20">
        <v>126.07694823555758</v>
      </c>
      <c r="X90" s="20">
        <v>126.07694823555758</v>
      </c>
      <c r="Y90" s="20">
        <v>123.28684015550937</v>
      </c>
      <c r="Z90" s="20">
        <v>123.28684015550937</v>
      </c>
      <c r="AA90" s="20">
        <v>123.28684015550937</v>
      </c>
      <c r="AB90" s="20">
        <v>145.37962117962803</v>
      </c>
      <c r="AC90" s="20">
        <v>145.37962117962803</v>
      </c>
      <c r="AD90" s="20">
        <v>145.37962117962803</v>
      </c>
      <c r="AE90" s="20">
        <v>141.56802807123927</v>
      </c>
      <c r="AF90" s="6">
        <f t="shared" si="7"/>
        <v>9.5440605437599801E-2</v>
      </c>
      <c r="AG90" s="6">
        <f t="shared" si="7"/>
        <v>9.5440605437599801E-2</v>
      </c>
      <c r="AH90" s="6">
        <f t="shared" si="7"/>
        <v>9.5440605437599801E-2</v>
      </c>
      <c r="AI90" s="6">
        <f t="shared" si="7"/>
        <v>9.5440605437599801E-2</v>
      </c>
      <c r="AJ90" s="6">
        <f t="shared" si="7"/>
        <v>0.1465277629638162</v>
      </c>
      <c r="AK90" s="6">
        <f t="shared" si="11"/>
        <v>0.17790167681570668</v>
      </c>
      <c r="AL90" s="6">
        <f t="shared" si="11"/>
        <v>0.17790167681570668</v>
      </c>
      <c r="AM90" s="6">
        <f t="shared" si="11"/>
        <v>0.17790167681570668</v>
      </c>
      <c r="AN90" s="6">
        <f t="shared" si="8"/>
        <v>0.15183447712551801</v>
      </c>
      <c r="AO90" s="6">
        <f t="shared" si="8"/>
        <v>0.15183447712551801</v>
      </c>
      <c r="AP90" s="6">
        <f t="shared" si="8"/>
        <v>0.15183447712551801</v>
      </c>
      <c r="AQ90" s="6">
        <f t="shared" si="8"/>
        <v>0.29772439103846948</v>
      </c>
      <c r="AR90" s="6">
        <f t="shared" si="9"/>
        <v>0.23990396781833501</v>
      </c>
      <c r="AS90" s="6">
        <f t="shared" si="9"/>
        <v>0.23990396781833501</v>
      </c>
      <c r="AT90" s="6">
        <f t="shared" si="9"/>
        <v>0.20739590801976893</v>
      </c>
      <c r="AV90" s="23">
        <f t="shared" si="12"/>
        <v>4.9903967818335004E-2</v>
      </c>
    </row>
    <row r="91" spans="1:48" x14ac:dyDescent="0.25">
      <c r="A91" s="3" t="s">
        <v>180</v>
      </c>
      <c r="B91" s="4" t="s">
        <v>181</v>
      </c>
      <c r="C91" s="4">
        <v>24</v>
      </c>
      <c r="D91" s="4">
        <f t="shared" si="10"/>
        <v>4.2515500442869792E-3</v>
      </c>
      <c r="E91" s="5">
        <v>138.50399999999999</v>
      </c>
      <c r="F91" s="5">
        <v>138.50399999999999</v>
      </c>
      <c r="G91" s="5">
        <v>138.50399999999999</v>
      </c>
      <c r="H91" s="5">
        <v>138.50399999999999</v>
      </c>
      <c r="I91" s="5">
        <f>VLOOKUP(A91,[1]VARIETES!$B$2:$E$512,4,0)</f>
        <v>136.773</v>
      </c>
      <c r="J91" s="5">
        <v>138.50399999999999</v>
      </c>
      <c r="K91" s="5">
        <v>138.50399999999999</v>
      </c>
      <c r="L91" s="5">
        <v>138.50399999999999</v>
      </c>
      <c r="M91" s="5">
        <v>138.50399999999999</v>
      </c>
      <c r="N91" s="5">
        <v>138.50399999999999</v>
      </c>
      <c r="O91" s="5">
        <v>138.50399999999999</v>
      </c>
      <c r="P91" s="5">
        <v>138.50399999999999</v>
      </c>
      <c r="Q91" s="5">
        <v>138.50399999999999</v>
      </c>
      <c r="R91" s="5">
        <v>138.50399999999999</v>
      </c>
      <c r="S91" s="5">
        <v>138.50399999999999</v>
      </c>
      <c r="T91" s="5">
        <v>138.50399999999999</v>
      </c>
      <c r="U91" s="5">
        <v>138.50399999999999</v>
      </c>
      <c r="V91" s="20">
        <v>156.25</v>
      </c>
      <c r="W91" s="20">
        <v>156.25</v>
      </c>
      <c r="X91" s="20">
        <v>165.339</v>
      </c>
      <c r="Y91" s="20">
        <v>160.578</v>
      </c>
      <c r="Z91" s="20">
        <v>167.071</v>
      </c>
      <c r="AA91" s="20">
        <v>156.68299999999999</v>
      </c>
      <c r="AB91" s="20">
        <v>164.90700000000001</v>
      </c>
      <c r="AC91" s="20">
        <v>171.74199999999999</v>
      </c>
      <c r="AD91" s="20">
        <v>180.05500000000001</v>
      </c>
      <c r="AE91" s="20">
        <v>177.458</v>
      </c>
      <c r="AF91" s="6">
        <f t="shared" si="7"/>
        <v>0</v>
      </c>
      <c r="AG91" s="6">
        <f t="shared" si="7"/>
        <v>0</v>
      </c>
      <c r="AH91" s="6">
        <f t="shared" si="7"/>
        <v>0</v>
      </c>
      <c r="AI91" s="6">
        <f t="shared" si="7"/>
        <v>0</v>
      </c>
      <c r="AJ91" s="6">
        <f t="shared" si="7"/>
        <v>1.2656006667982611E-2</v>
      </c>
      <c r="AK91" s="6">
        <f t="shared" si="11"/>
        <v>0.12812626350141509</v>
      </c>
      <c r="AL91" s="6">
        <f t="shared" si="11"/>
        <v>0.12812626350141509</v>
      </c>
      <c r="AM91" s="6">
        <f t="shared" si="11"/>
        <v>0.19374891699878716</v>
      </c>
      <c r="AN91" s="6">
        <f t="shared" si="8"/>
        <v>0.15937445849939369</v>
      </c>
      <c r="AO91" s="6">
        <f t="shared" si="8"/>
        <v>0.20625397100444753</v>
      </c>
      <c r="AP91" s="6">
        <f t="shared" si="8"/>
        <v>0.13125252700283019</v>
      </c>
      <c r="AQ91" s="6">
        <f t="shared" si="8"/>
        <v>0.19062987350545857</v>
      </c>
      <c r="AR91" s="6">
        <f t="shared" si="9"/>
        <v>0.23997862877606435</v>
      </c>
      <c r="AS91" s="6">
        <f t="shared" si="9"/>
        <v>0.29999855599838288</v>
      </c>
      <c r="AT91" s="6">
        <f t="shared" si="9"/>
        <v>0.28124819499797837</v>
      </c>
      <c r="AV91" s="23">
        <f t="shared" si="12"/>
        <v>4.9978628776064349E-2</v>
      </c>
    </row>
    <row r="92" spans="1:48" x14ac:dyDescent="0.25">
      <c r="A92" s="3" t="s">
        <v>182</v>
      </c>
      <c r="B92" s="4" t="s">
        <v>183</v>
      </c>
      <c r="C92" s="4">
        <v>5</v>
      </c>
      <c r="D92" s="4">
        <f t="shared" si="10"/>
        <v>8.8573959255978745E-4</v>
      </c>
      <c r="E92" s="5">
        <v>101.283</v>
      </c>
      <c r="F92" s="5">
        <v>101.283</v>
      </c>
      <c r="G92" s="5">
        <v>101.283</v>
      </c>
      <c r="H92" s="5">
        <v>101.283</v>
      </c>
      <c r="I92" s="5">
        <f>VLOOKUP(A92,[1]VARIETES!$B$2:$E$512,4,0)</f>
        <v>101.283</v>
      </c>
      <c r="J92" s="5">
        <v>101.283</v>
      </c>
      <c r="K92" s="5">
        <v>101.283</v>
      </c>
      <c r="L92" s="5">
        <v>101.283</v>
      </c>
      <c r="M92" s="5">
        <v>101.283</v>
      </c>
      <c r="N92" s="5">
        <v>101.283</v>
      </c>
      <c r="O92" s="5">
        <v>101.283</v>
      </c>
      <c r="P92" s="5">
        <v>101.283</v>
      </c>
      <c r="Q92" s="5">
        <v>101.283</v>
      </c>
      <c r="R92" s="5">
        <v>101.283</v>
      </c>
      <c r="S92" s="5">
        <v>101.283</v>
      </c>
      <c r="T92" s="5">
        <v>101.283</v>
      </c>
      <c r="U92" s="5">
        <v>101.283</v>
      </c>
      <c r="V92" s="20">
        <v>101.283</v>
      </c>
      <c r="W92" s="20">
        <v>101.283</v>
      </c>
      <c r="X92" s="20">
        <v>101.283</v>
      </c>
      <c r="Y92" s="20">
        <v>101.283</v>
      </c>
      <c r="Z92" s="20">
        <v>101.283</v>
      </c>
      <c r="AA92" s="20">
        <v>101.283</v>
      </c>
      <c r="AB92" s="20">
        <v>101.283</v>
      </c>
      <c r="AC92" s="20">
        <v>101.283</v>
      </c>
      <c r="AD92" s="20">
        <v>101.283</v>
      </c>
      <c r="AE92" s="20">
        <v>101.283</v>
      </c>
      <c r="AF92" s="6">
        <f t="shared" si="7"/>
        <v>0</v>
      </c>
      <c r="AG92" s="6">
        <f t="shared" si="7"/>
        <v>0</v>
      </c>
      <c r="AH92" s="6">
        <f t="shared" si="7"/>
        <v>0</v>
      </c>
      <c r="AI92" s="6">
        <f t="shared" si="7"/>
        <v>0</v>
      </c>
      <c r="AJ92" s="6">
        <f t="shared" si="7"/>
        <v>0</v>
      </c>
      <c r="AK92" s="6">
        <f t="shared" si="11"/>
        <v>0</v>
      </c>
      <c r="AL92" s="6">
        <f t="shared" si="11"/>
        <v>0</v>
      </c>
      <c r="AM92" s="6">
        <f t="shared" si="11"/>
        <v>0</v>
      </c>
      <c r="AN92" s="6">
        <f t="shared" si="8"/>
        <v>0</v>
      </c>
      <c r="AO92" s="6">
        <f t="shared" si="8"/>
        <v>0</v>
      </c>
      <c r="AP92" s="6">
        <f t="shared" si="8"/>
        <v>0</v>
      </c>
      <c r="AQ92" s="6">
        <f t="shared" si="8"/>
        <v>0</v>
      </c>
      <c r="AR92" s="6">
        <f t="shared" si="9"/>
        <v>0</v>
      </c>
      <c r="AS92" s="6">
        <f t="shared" si="9"/>
        <v>0</v>
      </c>
      <c r="AT92" s="6">
        <f t="shared" si="9"/>
        <v>0</v>
      </c>
      <c r="AV92" s="23">
        <f t="shared" si="12"/>
        <v>-0.19</v>
      </c>
    </row>
    <row r="93" spans="1:48" x14ac:dyDescent="0.25">
      <c r="A93" s="3" t="s">
        <v>184</v>
      </c>
      <c r="B93" s="4" t="s">
        <v>185</v>
      </c>
      <c r="C93" s="4">
        <v>5</v>
      </c>
      <c r="D93" s="4">
        <f t="shared" si="10"/>
        <v>8.8573959255978745E-4</v>
      </c>
      <c r="E93" s="5">
        <v>114.996</v>
      </c>
      <c r="F93" s="5">
        <v>143.542</v>
      </c>
      <c r="G93" s="5">
        <v>142.63999999999999</v>
      </c>
      <c r="H93" s="5">
        <v>139.773</v>
      </c>
      <c r="I93" s="5">
        <f>VLOOKUP(A93,[1]VARIETES!$B$2:$E$512,4,0)</f>
        <v>132.98099999999999</v>
      </c>
      <c r="J93" s="5">
        <v>123.34699999999999</v>
      </c>
      <c r="K93" s="5">
        <v>130.376</v>
      </c>
      <c r="L93" s="5">
        <v>118.542</v>
      </c>
      <c r="M93" s="5">
        <v>113.74</v>
      </c>
      <c r="N93" s="5">
        <v>113.11799999999999</v>
      </c>
      <c r="O93" s="5">
        <v>109.709</v>
      </c>
      <c r="P93" s="5">
        <v>110.111</v>
      </c>
      <c r="Q93" s="5">
        <v>110.33499999999999</v>
      </c>
      <c r="R93" s="5">
        <v>106.09</v>
      </c>
      <c r="S93" s="5">
        <v>109.55500000000001</v>
      </c>
      <c r="T93" s="5">
        <v>109.55500000000001</v>
      </c>
      <c r="U93" s="5">
        <v>112.15600000000001</v>
      </c>
      <c r="V93" s="20">
        <v>115.21</v>
      </c>
      <c r="W93" s="20">
        <v>115.21</v>
      </c>
      <c r="X93" s="20">
        <v>109.05800000000001</v>
      </c>
      <c r="Y93" s="20">
        <v>103.542</v>
      </c>
      <c r="Z93" s="20">
        <v>104.68899999999999</v>
      </c>
      <c r="AA93" s="20">
        <v>98.52</v>
      </c>
      <c r="AB93" s="20">
        <v>101.001</v>
      </c>
      <c r="AC93" s="20">
        <v>111.508</v>
      </c>
      <c r="AD93" s="20">
        <v>116.46</v>
      </c>
      <c r="AE93" s="20">
        <v>107.727</v>
      </c>
      <c r="AF93" s="6">
        <f t="shared" si="7"/>
        <v>-4.0531844585898646E-2</v>
      </c>
      <c r="AG93" s="6">
        <f t="shared" si="7"/>
        <v>-0.26091318220451154</v>
      </c>
      <c r="AH93" s="6">
        <f t="shared" si="7"/>
        <v>-0.23194756029164321</v>
      </c>
      <c r="AI93" s="6">
        <f t="shared" si="7"/>
        <v>-0.2161933992974322</v>
      </c>
      <c r="AJ93" s="6">
        <f t="shared" si="7"/>
        <v>-0.15660131898541885</v>
      </c>
      <c r="AK93" s="6">
        <f t="shared" si="11"/>
        <v>-6.5968365667588236E-2</v>
      </c>
      <c r="AL93" s="6">
        <f t="shared" si="11"/>
        <v>-0.11632509050745543</v>
      </c>
      <c r="AM93" s="6">
        <f t="shared" si="11"/>
        <v>-8.0005398930336868E-2</v>
      </c>
      <c r="AN93" s="6">
        <f t="shared" si="8"/>
        <v>-8.9660629505890599E-2</v>
      </c>
      <c r="AO93" s="6">
        <f t="shared" si="8"/>
        <v>-7.4515108117187423E-2</v>
      </c>
      <c r="AP93" s="6">
        <f t="shared" si="8"/>
        <v>-0.10198798640038653</v>
      </c>
      <c r="AQ93" s="6">
        <f t="shared" si="8"/>
        <v>-8.2734694989601398E-2</v>
      </c>
      <c r="AR93" s="6">
        <f t="shared" si="9"/>
        <v>1.0631259346535638E-2</v>
      </c>
      <c r="AS93" s="6">
        <f t="shared" si="9"/>
        <v>9.7747195777170282E-2</v>
      </c>
      <c r="AT93" s="6">
        <f t="shared" si="9"/>
        <v>-1.6685682990278838E-2</v>
      </c>
      <c r="AV93" s="23">
        <f t="shared" si="12"/>
        <v>-0.17936874065346436</v>
      </c>
    </row>
    <row r="94" spans="1:48" x14ac:dyDescent="0.25">
      <c r="A94" s="3" t="s">
        <v>186</v>
      </c>
      <c r="B94" s="4" t="s">
        <v>187</v>
      </c>
      <c r="C94" s="4">
        <v>17</v>
      </c>
      <c r="D94" s="4">
        <f t="shared" si="10"/>
        <v>3.0115146147032773E-3</v>
      </c>
      <c r="E94" s="5">
        <v>138.50399999999999</v>
      </c>
      <c r="F94" s="5">
        <v>138.50399999999999</v>
      </c>
      <c r="G94" s="5">
        <v>138.50399999999999</v>
      </c>
      <c r="H94" s="5">
        <v>138.50399999999999</v>
      </c>
      <c r="I94" s="5">
        <f>VLOOKUP(A94,[1]VARIETES!$B$2:$E$512,4,0)</f>
        <v>136.773</v>
      </c>
      <c r="J94" s="5">
        <v>138.50399999999999</v>
      </c>
      <c r="K94" s="5">
        <v>138.50399999999999</v>
      </c>
      <c r="L94" s="5">
        <v>138.50399999999999</v>
      </c>
      <c r="M94" s="5">
        <v>138.50399999999999</v>
      </c>
      <c r="N94" s="5">
        <v>138.50399999999999</v>
      </c>
      <c r="O94" s="5">
        <v>138.50399999999999</v>
      </c>
      <c r="P94" s="5">
        <v>129.85599999999999</v>
      </c>
      <c r="Q94" s="5">
        <v>138.50399999999999</v>
      </c>
      <c r="R94" s="5">
        <v>150.04599999999999</v>
      </c>
      <c r="S94" s="5">
        <v>138.50399999999999</v>
      </c>
      <c r="T94" s="5">
        <v>138.50399999999999</v>
      </c>
      <c r="U94" s="5">
        <v>138.50399999999999</v>
      </c>
      <c r="V94" s="20">
        <v>156.25</v>
      </c>
      <c r="W94" s="20">
        <v>156.25</v>
      </c>
      <c r="X94" s="20">
        <v>167.071</v>
      </c>
      <c r="Y94" s="20">
        <v>161.87700000000001</v>
      </c>
      <c r="Z94" s="20">
        <v>166.63800000000001</v>
      </c>
      <c r="AA94" s="20">
        <v>159.28</v>
      </c>
      <c r="AB94" s="20">
        <v>164.90700000000001</v>
      </c>
      <c r="AC94" s="20">
        <v>186.548</v>
      </c>
      <c r="AD94" s="20">
        <v>180.05500000000001</v>
      </c>
      <c r="AE94" s="20">
        <v>173.13</v>
      </c>
      <c r="AF94" s="6">
        <f t="shared" si="7"/>
        <v>0</v>
      </c>
      <c r="AG94" s="6">
        <f t="shared" si="7"/>
        <v>8.3333333333333259E-2</v>
      </c>
      <c r="AH94" s="6">
        <f t="shared" si="7"/>
        <v>0</v>
      </c>
      <c r="AI94" s="6">
        <f t="shared" si="7"/>
        <v>0</v>
      </c>
      <c r="AJ94" s="6">
        <f t="shared" si="7"/>
        <v>1.2656006667982611E-2</v>
      </c>
      <c r="AK94" s="6">
        <f t="shared" si="11"/>
        <v>0.12812626350141509</v>
      </c>
      <c r="AL94" s="6">
        <f t="shared" si="11"/>
        <v>0.12812626350141509</v>
      </c>
      <c r="AM94" s="6">
        <f t="shared" si="11"/>
        <v>0.20625397100444753</v>
      </c>
      <c r="AN94" s="6">
        <f t="shared" si="8"/>
        <v>0.16875324900363897</v>
      </c>
      <c r="AO94" s="6">
        <f t="shared" si="8"/>
        <v>0.20312770750303244</v>
      </c>
      <c r="AP94" s="6">
        <f t="shared" si="8"/>
        <v>0.15000288800323469</v>
      </c>
      <c r="AQ94" s="6">
        <f t="shared" si="8"/>
        <v>0.26992206752094638</v>
      </c>
      <c r="AR94" s="6">
        <f t="shared" si="9"/>
        <v>0.34687806850343672</v>
      </c>
      <c r="AS94" s="6">
        <f t="shared" si="9"/>
        <v>0.19999866707543035</v>
      </c>
      <c r="AT94" s="6">
        <f t="shared" si="9"/>
        <v>0.25</v>
      </c>
      <c r="AV94" s="23">
        <f t="shared" si="12"/>
        <v>0.15687806850343672</v>
      </c>
    </row>
    <row r="95" spans="1:48" x14ac:dyDescent="0.25">
      <c r="A95" s="3" t="s">
        <v>188</v>
      </c>
      <c r="B95" s="4" t="s">
        <v>189</v>
      </c>
      <c r="C95" s="4">
        <v>20</v>
      </c>
      <c r="D95" s="4">
        <f t="shared" si="10"/>
        <v>3.5429583702391498E-3</v>
      </c>
      <c r="E95" s="5">
        <v>131.34899999999999</v>
      </c>
      <c r="F95" s="5">
        <v>134.08500000000001</v>
      </c>
      <c r="G95" s="5">
        <v>135.727</v>
      </c>
      <c r="H95" s="5">
        <v>134.08500000000001</v>
      </c>
      <c r="I95" s="5">
        <f>VLOOKUP(A95,[1]VARIETES!$B$2:$E$512,4,0)</f>
        <v>135.18</v>
      </c>
      <c r="J95" s="5">
        <v>135.18</v>
      </c>
      <c r="K95" s="5">
        <v>137.369</v>
      </c>
      <c r="L95" s="5">
        <v>138.46299999999999</v>
      </c>
      <c r="M95" s="5">
        <v>136.274</v>
      </c>
      <c r="N95" s="5">
        <v>136.274</v>
      </c>
      <c r="O95" s="5">
        <v>136.821</v>
      </c>
      <c r="P95" s="5">
        <v>137.76300000000001</v>
      </c>
      <c r="Q95" s="5">
        <v>140.10499999999999</v>
      </c>
      <c r="R95" s="5">
        <v>140.10499999999999</v>
      </c>
      <c r="S95" s="5">
        <v>140.10499999999999</v>
      </c>
      <c r="T95" s="5">
        <v>140.10499999999999</v>
      </c>
      <c r="U95" s="5">
        <v>140.10499999999999</v>
      </c>
      <c r="V95" s="20">
        <v>164.18600000000001</v>
      </c>
      <c r="W95" s="20">
        <v>164.18600000000001</v>
      </c>
      <c r="X95" s="20">
        <v>177.32</v>
      </c>
      <c r="Y95" s="20">
        <v>181.69900000000001</v>
      </c>
      <c r="Z95" s="20">
        <v>175.131</v>
      </c>
      <c r="AA95" s="20">
        <v>181.69900000000001</v>
      </c>
      <c r="AB95" s="20">
        <v>176.226</v>
      </c>
      <c r="AC95" s="20">
        <v>179.51</v>
      </c>
      <c r="AD95" s="20">
        <v>176.226</v>
      </c>
      <c r="AE95" s="20">
        <v>175.131</v>
      </c>
      <c r="AF95" s="6">
        <f t="shared" si="7"/>
        <v>6.6662098683659465E-2</v>
      </c>
      <c r="AG95" s="6">
        <f t="shared" si="7"/>
        <v>4.4896893761419809E-2</v>
      </c>
      <c r="AH95" s="6">
        <f t="shared" si="7"/>
        <v>3.2255925497505888E-2</v>
      </c>
      <c r="AI95" s="6">
        <f t="shared" si="7"/>
        <v>4.4896893761419809E-2</v>
      </c>
      <c r="AJ95" s="6">
        <f t="shared" si="7"/>
        <v>3.6432904275780276E-2</v>
      </c>
      <c r="AK95" s="6">
        <f t="shared" si="11"/>
        <v>0.21457316171031215</v>
      </c>
      <c r="AL95" s="6">
        <f t="shared" si="11"/>
        <v>0.19521871746900699</v>
      </c>
      <c r="AM95" s="6">
        <f t="shared" si="11"/>
        <v>0.28063092667355183</v>
      </c>
      <c r="AN95" s="6">
        <f t="shared" si="8"/>
        <v>0.33333577938564951</v>
      </c>
      <c r="AO95" s="6">
        <f t="shared" si="8"/>
        <v>0.28513876454789622</v>
      </c>
      <c r="AP95" s="6">
        <f t="shared" si="8"/>
        <v>0.32800520387952159</v>
      </c>
      <c r="AQ95" s="6">
        <f t="shared" si="8"/>
        <v>0.27919688160101042</v>
      </c>
      <c r="AR95" s="6">
        <f t="shared" si="9"/>
        <v>0.28125334570500704</v>
      </c>
      <c r="AS95" s="6">
        <f t="shared" si="9"/>
        <v>0.25781378252025267</v>
      </c>
      <c r="AT95" s="6">
        <f t="shared" si="9"/>
        <v>0.24999821562399638</v>
      </c>
      <c r="AV95" s="23">
        <f t="shared" si="12"/>
        <v>9.1253345705007038E-2</v>
      </c>
    </row>
    <row r="96" spans="1:48" x14ac:dyDescent="0.25">
      <c r="A96" s="3" t="s">
        <v>190</v>
      </c>
      <c r="B96" s="4" t="s">
        <v>191</v>
      </c>
      <c r="C96" s="4">
        <v>24</v>
      </c>
      <c r="D96" s="4">
        <f t="shared" si="10"/>
        <v>4.2515500442869792E-3</v>
      </c>
      <c r="E96" s="5">
        <v>139.66499999999999</v>
      </c>
      <c r="F96" s="5">
        <v>139.66499999999999</v>
      </c>
      <c r="G96" s="5">
        <v>139.66499999999999</v>
      </c>
      <c r="H96" s="5">
        <v>139.66499999999999</v>
      </c>
      <c r="I96" s="5">
        <f>VLOOKUP(A96,[1]VARIETES!$B$2:$E$512,4,0)</f>
        <v>137.19200000000001</v>
      </c>
      <c r="J96" s="5">
        <v>139.66499999999999</v>
      </c>
      <c r="K96" s="5">
        <v>139.66499999999999</v>
      </c>
      <c r="L96" s="5">
        <v>139.66499999999999</v>
      </c>
      <c r="M96" s="5">
        <v>139.66499999999999</v>
      </c>
      <c r="N96" s="5">
        <v>139.66499999999999</v>
      </c>
      <c r="O96" s="5">
        <v>139.66499999999999</v>
      </c>
      <c r="P96" s="5">
        <v>135.30000000000001</v>
      </c>
      <c r="Q96" s="5">
        <v>139.66499999999999</v>
      </c>
      <c r="R96" s="5">
        <v>139.66499999999999</v>
      </c>
      <c r="S96" s="5">
        <v>139.66499999999999</v>
      </c>
      <c r="T96" s="5">
        <v>139.66499999999999</v>
      </c>
      <c r="U96" s="5">
        <v>139.66499999999999</v>
      </c>
      <c r="V96" s="20">
        <v>155.37700000000001</v>
      </c>
      <c r="W96" s="20">
        <v>155.37700000000001</v>
      </c>
      <c r="X96" s="20">
        <v>170.21600000000001</v>
      </c>
      <c r="Y96" s="20">
        <v>168.03399999999999</v>
      </c>
      <c r="Z96" s="20">
        <v>166.72499999999999</v>
      </c>
      <c r="AA96" s="20">
        <v>164.10599999999999</v>
      </c>
      <c r="AB96" s="20">
        <v>174.58099999999999</v>
      </c>
      <c r="AC96" s="20">
        <v>191.46299999999999</v>
      </c>
      <c r="AD96" s="20">
        <v>194.221</v>
      </c>
      <c r="AE96" s="20">
        <v>185.929</v>
      </c>
      <c r="AF96" s="6">
        <f t="shared" si="7"/>
        <v>0</v>
      </c>
      <c r="AG96" s="6">
        <f t="shared" si="7"/>
        <v>0</v>
      </c>
      <c r="AH96" s="6">
        <f t="shared" si="7"/>
        <v>0</v>
      </c>
      <c r="AI96" s="6">
        <f t="shared" si="7"/>
        <v>0</v>
      </c>
      <c r="AJ96" s="6">
        <f t="shared" si="7"/>
        <v>1.8025832410052844E-2</v>
      </c>
      <c r="AK96" s="6">
        <f t="shared" si="11"/>
        <v>0.1124977625031327</v>
      </c>
      <c r="AL96" s="6">
        <f t="shared" si="11"/>
        <v>0.1124977625031327</v>
      </c>
      <c r="AM96" s="6">
        <f t="shared" si="11"/>
        <v>0.21874485375720476</v>
      </c>
      <c r="AN96" s="6">
        <f t="shared" si="8"/>
        <v>0.20312175562954216</v>
      </c>
      <c r="AO96" s="6">
        <f t="shared" si="8"/>
        <v>0.19374932875093975</v>
      </c>
      <c r="AP96" s="6">
        <f t="shared" si="8"/>
        <v>0.17499731500375892</v>
      </c>
      <c r="AQ96" s="6">
        <f t="shared" si="8"/>
        <v>0.29032520325203226</v>
      </c>
      <c r="AR96" s="6">
        <f t="shared" si="9"/>
        <v>0.37087316077757504</v>
      </c>
      <c r="AS96" s="6">
        <f t="shared" si="9"/>
        <v>0.39062041313142171</v>
      </c>
      <c r="AT96" s="6">
        <f t="shared" si="9"/>
        <v>0.33124977625031327</v>
      </c>
      <c r="AV96" s="23">
        <f t="shared" si="12"/>
        <v>0.18087316077757504</v>
      </c>
    </row>
    <row r="97" spans="1:48" x14ac:dyDescent="0.25">
      <c r="A97" s="3" t="s">
        <v>192</v>
      </c>
      <c r="B97" s="4" t="s">
        <v>193</v>
      </c>
      <c r="C97" s="4">
        <v>54</v>
      </c>
      <c r="D97" s="4">
        <f t="shared" si="10"/>
        <v>9.5659875996457044E-3</v>
      </c>
      <c r="E97" s="5">
        <v>140.44399999999999</v>
      </c>
      <c r="F97" s="5">
        <v>139.42699999999999</v>
      </c>
      <c r="G97" s="5">
        <v>133.02699999999999</v>
      </c>
      <c r="H97" s="5">
        <v>131.33099999999999</v>
      </c>
      <c r="I97" s="5">
        <f>VLOOKUP(A97,[1]VARIETES!$B$2:$E$512,4,0)</f>
        <v>138.87</v>
      </c>
      <c r="J97" s="5">
        <v>136.042</v>
      </c>
      <c r="K97" s="5">
        <v>145.14400000000001</v>
      </c>
      <c r="L97" s="5">
        <v>152.55199999999999</v>
      </c>
      <c r="M97" s="5">
        <v>153.43600000000001</v>
      </c>
      <c r="N97" s="5">
        <v>155.803</v>
      </c>
      <c r="O97" s="5">
        <v>165.83600000000001</v>
      </c>
      <c r="P97" s="5">
        <v>185.95500000000001</v>
      </c>
      <c r="Q97" s="5">
        <v>204.14599999999999</v>
      </c>
      <c r="R97" s="5">
        <v>215.39400000000001</v>
      </c>
      <c r="S97" s="5">
        <v>241.59899999999999</v>
      </c>
      <c r="T97" s="5">
        <v>241.59899999999999</v>
      </c>
      <c r="U97" s="5">
        <v>218.49600000000001</v>
      </c>
      <c r="V97" s="20">
        <v>245.92599999999999</v>
      </c>
      <c r="W97" s="20">
        <v>245.92599999999999</v>
      </c>
      <c r="X97" s="20">
        <v>236.42699999999999</v>
      </c>
      <c r="Y97" s="20">
        <v>213.72200000000001</v>
      </c>
      <c r="Z97" s="20">
        <v>215.81399999999999</v>
      </c>
      <c r="AA97" s="20">
        <v>228.43199999999999</v>
      </c>
      <c r="AB97" s="20">
        <v>240.19</v>
      </c>
      <c r="AC97" s="20">
        <v>243.227</v>
      </c>
      <c r="AD97" s="20">
        <v>262.7</v>
      </c>
      <c r="AE97" s="20">
        <v>288.24200000000002</v>
      </c>
      <c r="AF97" s="6">
        <f t="shared" si="7"/>
        <v>0.45357580245507112</v>
      </c>
      <c r="AG97" s="6">
        <f t="shared" si="7"/>
        <v>0.54485142762879502</v>
      </c>
      <c r="AH97" s="6">
        <f t="shared" si="7"/>
        <v>0.81616513940778956</v>
      </c>
      <c r="AI97" s="6">
        <f t="shared" si="7"/>
        <v>0.83961897800214724</v>
      </c>
      <c r="AJ97" s="6">
        <f t="shared" si="7"/>
        <v>0.57338518038453223</v>
      </c>
      <c r="AK97" s="6">
        <f t="shared" si="11"/>
        <v>0.80772114494053304</v>
      </c>
      <c r="AL97" s="6">
        <f t="shared" si="11"/>
        <v>0.6943587058369618</v>
      </c>
      <c r="AM97" s="6">
        <f t="shared" si="11"/>
        <v>0.54981252294299643</v>
      </c>
      <c r="AN97" s="6">
        <f t="shared" si="8"/>
        <v>0.39290648869887113</v>
      </c>
      <c r="AO97" s="6">
        <f t="shared" si="8"/>
        <v>0.38517230091846755</v>
      </c>
      <c r="AP97" s="6">
        <f t="shared" si="8"/>
        <v>0.37745724691864235</v>
      </c>
      <c r="AQ97" s="6">
        <f t="shared" si="8"/>
        <v>0.29165658358204927</v>
      </c>
      <c r="AR97" s="6">
        <f t="shared" si="9"/>
        <v>0.19143652092130159</v>
      </c>
      <c r="AS97" s="6">
        <f t="shared" si="9"/>
        <v>0.21962543060623774</v>
      </c>
      <c r="AT97" s="6">
        <f t="shared" si="9"/>
        <v>0.19305957392207773</v>
      </c>
      <c r="AV97" s="23">
        <f t="shared" si="12"/>
        <v>1.4365209213015873E-3</v>
      </c>
    </row>
    <row r="98" spans="1:48" x14ac:dyDescent="0.25">
      <c r="A98" s="3" t="s">
        <v>194</v>
      </c>
      <c r="B98" s="4" t="s">
        <v>195</v>
      </c>
      <c r="C98" s="4">
        <v>17</v>
      </c>
      <c r="D98" s="4">
        <f t="shared" si="10"/>
        <v>3.0115146147032773E-3</v>
      </c>
      <c r="E98" s="5">
        <v>176.20500000000001</v>
      </c>
      <c r="F98" s="5">
        <v>176.20500000000001</v>
      </c>
      <c r="G98" s="5">
        <v>176.20500000000001</v>
      </c>
      <c r="H98" s="5">
        <v>176.20500000000001</v>
      </c>
      <c r="I98" s="5">
        <f>VLOOKUP(A98,[1]VARIETES!$B$2:$E$512,4,0)</f>
        <v>176.20500000000001</v>
      </c>
      <c r="J98" s="5">
        <v>163.15</v>
      </c>
      <c r="K98" s="5">
        <v>167.81399999999999</v>
      </c>
      <c r="L98" s="5">
        <v>167.45699999999999</v>
      </c>
      <c r="M98" s="5">
        <v>177.613</v>
      </c>
      <c r="N98" s="5">
        <v>173.05600000000001</v>
      </c>
      <c r="O98" s="5">
        <v>173.047</v>
      </c>
      <c r="P98" s="5">
        <v>170.78299999999999</v>
      </c>
      <c r="Q98" s="5">
        <v>170.78299999999999</v>
      </c>
      <c r="R98" s="5">
        <v>170.78299999999999</v>
      </c>
      <c r="S98" s="5">
        <v>170.78299999999999</v>
      </c>
      <c r="T98" s="5">
        <v>170.78299999999999</v>
      </c>
      <c r="U98" s="5">
        <v>156.07400000000001</v>
      </c>
      <c r="V98" s="20">
        <v>173.42699999999999</v>
      </c>
      <c r="W98" s="20">
        <v>173.42699999999999</v>
      </c>
      <c r="X98" s="20">
        <v>178.84</v>
      </c>
      <c r="Y98" s="20">
        <v>187.376</v>
      </c>
      <c r="Z98" s="20">
        <v>214.9</v>
      </c>
      <c r="AA98" s="20">
        <v>209.25899999999999</v>
      </c>
      <c r="AB98" s="20">
        <v>209.33699999999999</v>
      </c>
      <c r="AC98" s="20">
        <v>209.33699999999999</v>
      </c>
      <c r="AD98" s="20">
        <v>209.33699999999999</v>
      </c>
      <c r="AE98" s="20">
        <v>209.33699999999999</v>
      </c>
      <c r="AF98" s="6">
        <f t="shared" si="7"/>
        <v>-3.0770976987032239E-2</v>
      </c>
      <c r="AG98" s="6">
        <f t="shared" si="7"/>
        <v>-3.0770976987032239E-2</v>
      </c>
      <c r="AH98" s="6">
        <f t="shared" si="7"/>
        <v>-3.0770976987032239E-2</v>
      </c>
      <c r="AI98" s="6">
        <f t="shared" si="7"/>
        <v>-3.0770976987032239E-2</v>
      </c>
      <c r="AJ98" s="6">
        <f t="shared" si="7"/>
        <v>-0.11424760931869127</v>
      </c>
      <c r="AK98" s="6">
        <f t="shared" si="11"/>
        <v>6.2991112473184119E-2</v>
      </c>
      <c r="AL98" s="6">
        <f t="shared" si="11"/>
        <v>3.3447745718474087E-2</v>
      </c>
      <c r="AM98" s="6">
        <f t="shared" si="11"/>
        <v>6.7975659423016088E-2</v>
      </c>
      <c r="AN98" s="6">
        <f t="shared" si="8"/>
        <v>5.4967823301222296E-2</v>
      </c>
      <c r="AO98" s="6">
        <f t="shared" si="8"/>
        <v>0.24179456360946738</v>
      </c>
      <c r="AP98" s="6">
        <f t="shared" si="8"/>
        <v>0.20926106780238896</v>
      </c>
      <c r="AQ98" s="6">
        <f t="shared" si="8"/>
        <v>0.22574846442561625</v>
      </c>
      <c r="AR98" s="6">
        <f t="shared" si="9"/>
        <v>0.22574846442561625</v>
      </c>
      <c r="AS98" s="6">
        <f t="shared" si="9"/>
        <v>0.22574846442561625</v>
      </c>
      <c r="AT98" s="6">
        <f t="shared" si="9"/>
        <v>0.22574846442561625</v>
      </c>
      <c r="AV98" s="23">
        <f t="shared" si="12"/>
        <v>3.5748464425616244E-2</v>
      </c>
    </row>
    <row r="99" spans="1:48" x14ac:dyDescent="0.25">
      <c r="A99" s="3" t="s">
        <v>196</v>
      </c>
      <c r="B99" s="4" t="s">
        <v>197</v>
      </c>
      <c r="C99" s="4">
        <v>58</v>
      </c>
      <c r="D99" s="4">
        <f t="shared" si="10"/>
        <v>1.0274579273693534E-2</v>
      </c>
      <c r="E99" s="5">
        <v>241.31100000000001</v>
      </c>
      <c r="F99" s="5">
        <v>227.96</v>
      </c>
      <c r="G99" s="5">
        <v>209.114</v>
      </c>
      <c r="H99" s="5">
        <v>249.66200000000001</v>
      </c>
      <c r="I99" s="5">
        <f>VLOOKUP(A99,[1]VARIETES!$B$2:$E$512,4,0)</f>
        <v>245.304</v>
      </c>
      <c r="J99" s="5">
        <v>216.04499999999999</v>
      </c>
      <c r="K99" s="5">
        <v>198.32300000000001</v>
      </c>
      <c r="L99" s="5">
        <v>199.179</v>
      </c>
      <c r="M99" s="5">
        <v>200.82400000000001</v>
      </c>
      <c r="N99" s="5">
        <v>212.50899999999999</v>
      </c>
      <c r="O99" s="5">
        <v>227.78899999999999</v>
      </c>
      <c r="P99" s="5">
        <v>219.27099999999999</v>
      </c>
      <c r="Q99" s="5">
        <v>222.82300000000001</v>
      </c>
      <c r="R99" s="5">
        <v>220.291</v>
      </c>
      <c r="S99" s="5">
        <v>234.91399999999999</v>
      </c>
      <c r="T99" s="5">
        <v>254.91399999999999</v>
      </c>
      <c r="U99" s="5">
        <v>260.03500000000003</v>
      </c>
      <c r="V99" s="20">
        <v>257.10000000000002</v>
      </c>
      <c r="W99" s="20">
        <v>257.10000000000002</v>
      </c>
      <c r="X99" s="20">
        <v>264.19</v>
      </c>
      <c r="Y99" s="20">
        <v>261.39600000000002</v>
      </c>
      <c r="Z99" s="20">
        <v>269.09300000000002</v>
      </c>
      <c r="AA99" s="20">
        <v>239.721</v>
      </c>
      <c r="AB99" s="20">
        <v>256.15100000000001</v>
      </c>
      <c r="AC99" s="20">
        <v>240.208</v>
      </c>
      <c r="AD99" s="20">
        <v>258.20999999999998</v>
      </c>
      <c r="AE99" s="20">
        <v>310.90699999999998</v>
      </c>
      <c r="AF99" s="6">
        <f t="shared" si="7"/>
        <v>-7.6614824852576091E-2</v>
      </c>
      <c r="AG99" s="6">
        <f t="shared" si="7"/>
        <v>-3.3641866994209568E-2</v>
      </c>
      <c r="AH99" s="6">
        <f t="shared" si="7"/>
        <v>0.12337767916064912</v>
      </c>
      <c r="AI99" s="6">
        <f t="shared" si="7"/>
        <v>2.1036441268595052E-2</v>
      </c>
      <c r="AJ99" s="6">
        <f t="shared" si="7"/>
        <v>6.0052017088999765E-2</v>
      </c>
      <c r="AK99" s="6">
        <f t="shared" si="11"/>
        <v>0.19002985489134216</v>
      </c>
      <c r="AL99" s="6">
        <f t="shared" si="11"/>
        <v>0.29637006297807122</v>
      </c>
      <c r="AM99" s="6">
        <f t="shared" si="11"/>
        <v>0.32639485086279163</v>
      </c>
      <c r="AN99" s="6">
        <f t="shared" si="8"/>
        <v>0.30161733657331791</v>
      </c>
      <c r="AO99" s="6">
        <f t="shared" si="8"/>
        <v>0.26626636989492236</v>
      </c>
      <c r="AP99" s="6">
        <f t="shared" si="8"/>
        <v>5.2381809481581776E-2</v>
      </c>
      <c r="AQ99" s="6">
        <f t="shared" si="8"/>
        <v>0.16819369638483894</v>
      </c>
      <c r="AR99" s="6">
        <f t="shared" si="9"/>
        <v>7.8021568689049081E-2</v>
      </c>
      <c r="AS99" s="6">
        <f t="shared" si="9"/>
        <v>0.17213140800123461</v>
      </c>
      <c r="AT99" s="6">
        <f t="shared" si="9"/>
        <v>0.32349285270354255</v>
      </c>
      <c r="AV99" s="23">
        <f t="shared" si="12"/>
        <v>-0.11197843131095092</v>
      </c>
    </row>
    <row r="100" spans="1:48" x14ac:dyDescent="0.25">
      <c r="A100" s="3" t="s">
        <v>198</v>
      </c>
      <c r="B100" s="4" t="s">
        <v>199</v>
      </c>
      <c r="C100" s="4">
        <v>23</v>
      </c>
      <c r="D100" s="4">
        <f t="shared" si="10"/>
        <v>4.0744021257750219E-3</v>
      </c>
      <c r="E100" s="5">
        <v>187.09200000000001</v>
      </c>
      <c r="F100" s="5">
        <v>181.53299999999999</v>
      </c>
      <c r="G100" s="5">
        <v>177.726</v>
      </c>
      <c r="H100" s="5">
        <v>194.89599999999999</v>
      </c>
      <c r="I100" s="5">
        <f>VLOOKUP(A100,[1]VARIETES!$B$2:$E$512,4,0)</f>
        <v>167.166</v>
      </c>
      <c r="J100" s="5">
        <v>171.90600000000001</v>
      </c>
      <c r="K100" s="5">
        <v>183.14599999999999</v>
      </c>
      <c r="L100" s="5">
        <v>188.65</v>
      </c>
      <c r="M100" s="5">
        <v>203.39599999999999</v>
      </c>
      <c r="N100" s="5">
        <v>212.126</v>
      </c>
      <c r="O100" s="5">
        <v>245.505</v>
      </c>
      <c r="P100" s="5">
        <v>265.226</v>
      </c>
      <c r="Q100" s="5">
        <v>395.61200000000002</v>
      </c>
      <c r="R100" s="5">
        <v>428.37599999999998</v>
      </c>
      <c r="S100" s="5">
        <v>388.697</v>
      </c>
      <c r="T100" s="5">
        <v>388.697</v>
      </c>
      <c r="U100" s="5">
        <v>335.83</v>
      </c>
      <c r="V100" s="20">
        <v>303.74</v>
      </c>
      <c r="W100" s="20">
        <v>303.74</v>
      </c>
      <c r="X100" s="20">
        <v>321.93099999999998</v>
      </c>
      <c r="Y100" s="20">
        <v>299.74799999999999</v>
      </c>
      <c r="Z100" s="20">
        <v>270.42399999999998</v>
      </c>
      <c r="AA100" s="20">
        <v>306.38799999999998</v>
      </c>
      <c r="AB100" s="20">
        <v>343.755</v>
      </c>
      <c r="AC100" s="20">
        <v>360.31400000000002</v>
      </c>
      <c r="AD100" s="20">
        <v>360.96699999999998</v>
      </c>
      <c r="AE100" s="20">
        <v>354.93900000000002</v>
      </c>
      <c r="AF100" s="6">
        <f t="shared" si="7"/>
        <v>1.1145318880550743</v>
      </c>
      <c r="AG100" s="6">
        <f t="shared" si="7"/>
        <v>1.3597692981441392</v>
      </c>
      <c r="AH100" s="6">
        <f t="shared" si="7"/>
        <v>1.1870576055276101</v>
      </c>
      <c r="AI100" s="6">
        <f t="shared" si="7"/>
        <v>0.99438161891470345</v>
      </c>
      <c r="AJ100" s="6">
        <f t="shared" si="7"/>
        <v>1.0089611523874473</v>
      </c>
      <c r="AK100" s="6">
        <f t="shared" si="11"/>
        <v>0.76689586169185486</v>
      </c>
      <c r="AL100" s="6">
        <f t="shared" si="11"/>
        <v>0.65845827918709676</v>
      </c>
      <c r="AM100" s="6">
        <f t="shared" si="11"/>
        <v>0.7064988073151337</v>
      </c>
      <c r="AN100" s="6">
        <f t="shared" si="8"/>
        <v>0.47371629727231612</v>
      </c>
      <c r="AO100" s="6">
        <f t="shared" si="8"/>
        <v>0.27482722532834236</v>
      </c>
      <c r="AP100" s="6">
        <f t="shared" si="8"/>
        <v>0.24799087594957325</v>
      </c>
      <c r="AQ100" s="6">
        <f t="shared" si="8"/>
        <v>0.29608334024567728</v>
      </c>
      <c r="AR100" s="6">
        <f t="shared" si="9"/>
        <v>-8.9223784920578697E-2</v>
      </c>
      <c r="AS100" s="6">
        <f t="shared" si="9"/>
        <v>-0.15735942256335556</v>
      </c>
      <c r="AT100" s="6">
        <f t="shared" si="9"/>
        <v>-8.6849139561149147E-2</v>
      </c>
      <c r="AV100" s="23">
        <f t="shared" si="12"/>
        <v>-0.2792237849205787</v>
      </c>
    </row>
    <row r="101" spans="1:48" x14ac:dyDescent="0.25">
      <c r="A101" s="3" t="s">
        <v>200</v>
      </c>
      <c r="B101" s="4" t="s">
        <v>201</v>
      </c>
      <c r="C101" s="4">
        <v>111</v>
      </c>
      <c r="D101" s="4">
        <f t="shared" si="10"/>
        <v>1.9663418954827282E-2</v>
      </c>
      <c r="E101" s="5">
        <v>128.691</v>
      </c>
      <c r="F101" s="5">
        <v>119.949</v>
      </c>
      <c r="G101" s="5">
        <v>128.61600000000001</v>
      </c>
      <c r="H101" s="5">
        <v>131.28899999999999</v>
      </c>
      <c r="I101" s="5">
        <f>VLOOKUP(A101,[1]VARIETES!$B$2:$E$512,4,0)</f>
        <v>137.233</v>
      </c>
      <c r="J101" s="5">
        <v>159.61099999999999</v>
      </c>
      <c r="K101" s="5">
        <v>162.63800000000001</v>
      </c>
      <c r="L101" s="5">
        <v>163.16800000000001</v>
      </c>
      <c r="M101" s="5">
        <v>159.827</v>
      </c>
      <c r="N101" s="5">
        <v>184.709</v>
      </c>
      <c r="O101" s="5">
        <v>173.149</v>
      </c>
      <c r="P101" s="5">
        <v>188.511</v>
      </c>
      <c r="Q101" s="5">
        <v>120.85599999999999</v>
      </c>
      <c r="R101" s="5">
        <v>120.85599999999999</v>
      </c>
      <c r="S101" s="5">
        <v>80.007000000000005</v>
      </c>
      <c r="T101" s="5">
        <v>88.1</v>
      </c>
      <c r="U101" s="5">
        <v>127.221</v>
      </c>
      <c r="V101" s="20">
        <v>148.99100000000001</v>
      </c>
      <c r="W101" s="20">
        <v>148.99100000000001</v>
      </c>
      <c r="X101" s="20">
        <v>123.176</v>
      </c>
      <c r="Y101" s="20">
        <v>128.233</v>
      </c>
      <c r="Z101" s="20">
        <v>152.95699999999999</v>
      </c>
      <c r="AA101" s="20">
        <v>164.76</v>
      </c>
      <c r="AB101" s="20">
        <v>160.48400000000001</v>
      </c>
      <c r="AC101" s="20">
        <v>105.354</v>
      </c>
      <c r="AD101" s="20">
        <v>110.849</v>
      </c>
      <c r="AE101" s="20">
        <v>167.31299999999999</v>
      </c>
      <c r="AF101" s="6">
        <f t="shared" si="7"/>
        <v>-6.0882268379296223E-2</v>
      </c>
      <c r="AG101" s="6">
        <f t="shared" si="7"/>
        <v>7.5615469908043575E-3</v>
      </c>
      <c r="AH101" s="6">
        <f t="shared" si="7"/>
        <v>-0.37793898115320024</v>
      </c>
      <c r="AI101" s="6">
        <f t="shared" si="7"/>
        <v>-0.32896129911873806</v>
      </c>
      <c r="AJ101" s="6">
        <f t="shared" si="7"/>
        <v>-7.2956213155727867E-2</v>
      </c>
      <c r="AK101" s="6">
        <f t="shared" si="11"/>
        <v>-6.6536767516023221E-2</v>
      </c>
      <c r="AL101" s="6">
        <f t="shared" si="11"/>
        <v>-8.3910279270527077E-2</v>
      </c>
      <c r="AM101" s="6">
        <f t="shared" si="11"/>
        <v>-0.24509707785840362</v>
      </c>
      <c r="AN101" s="6">
        <f t="shared" si="8"/>
        <v>-0.19767623743172302</v>
      </c>
      <c r="AO101" s="6">
        <f t="shared" si="8"/>
        <v>-0.17190283093947778</v>
      </c>
      <c r="AP101" s="6">
        <f t="shared" si="8"/>
        <v>-4.8449601210518112E-2</v>
      </c>
      <c r="AQ101" s="6">
        <f t="shared" si="8"/>
        <v>-0.14867567409859361</v>
      </c>
      <c r="AR101" s="6">
        <f t="shared" si="9"/>
        <v>-0.12826835241940815</v>
      </c>
      <c r="AS101" s="6">
        <f t="shared" si="9"/>
        <v>-8.2801019394982411E-2</v>
      </c>
      <c r="AT101" s="6">
        <f t="shared" si="9"/>
        <v>1.0912295174172257</v>
      </c>
      <c r="AV101" s="23">
        <f t="shared" si="12"/>
        <v>-0.31826835241940815</v>
      </c>
    </row>
    <row r="102" spans="1:48" x14ac:dyDescent="0.25">
      <c r="A102" s="3" t="s">
        <v>202</v>
      </c>
      <c r="B102" s="4" t="s">
        <v>203</v>
      </c>
      <c r="C102" s="4">
        <v>55</v>
      </c>
      <c r="D102" s="4">
        <f t="shared" si="10"/>
        <v>9.7431355181576609E-3</v>
      </c>
      <c r="E102" s="5">
        <v>164.44399999999999</v>
      </c>
      <c r="F102" s="5">
        <v>158.55699999999999</v>
      </c>
      <c r="G102" s="5">
        <v>146.43899999999999</v>
      </c>
      <c r="H102" s="5">
        <v>152.81399999999999</v>
      </c>
      <c r="I102" s="5">
        <f>VLOOKUP(A102,[1]VARIETES!$B$2:$E$512,4,0)</f>
        <v>137.995</v>
      </c>
      <c r="J102" s="5">
        <v>133.357</v>
      </c>
      <c r="K102" s="5">
        <v>148.71</v>
      </c>
      <c r="L102" s="5">
        <v>163.14099999999999</v>
      </c>
      <c r="M102" s="5">
        <v>180.483</v>
      </c>
      <c r="N102" s="5">
        <v>177.97499999999999</v>
      </c>
      <c r="O102" s="5">
        <v>210.529</v>
      </c>
      <c r="P102" s="5">
        <v>222.15600000000001</v>
      </c>
      <c r="Q102" s="5">
        <v>231.70099999999999</v>
      </c>
      <c r="R102" s="5">
        <v>233.23</v>
      </c>
      <c r="S102" s="5">
        <v>223.767</v>
      </c>
      <c r="T102" s="5">
        <v>223.767</v>
      </c>
      <c r="U102" s="5">
        <v>159.46600000000001</v>
      </c>
      <c r="V102" s="20">
        <v>175.01499999999999</v>
      </c>
      <c r="W102" s="20">
        <v>175.01499999999999</v>
      </c>
      <c r="X102" s="20">
        <v>193.36699999999999</v>
      </c>
      <c r="Y102" s="20">
        <v>200.1</v>
      </c>
      <c r="Z102" s="20">
        <v>210.761</v>
      </c>
      <c r="AA102" s="20">
        <v>217.82900000000001</v>
      </c>
      <c r="AB102" s="20">
        <v>242.57499999999999</v>
      </c>
      <c r="AC102" s="20">
        <v>236.291</v>
      </c>
      <c r="AD102" s="20">
        <v>268.43900000000002</v>
      </c>
      <c r="AE102" s="20">
        <v>245.03800000000001</v>
      </c>
      <c r="AF102" s="6">
        <f t="shared" si="7"/>
        <v>0.40899637566588032</v>
      </c>
      <c r="AG102" s="6">
        <f t="shared" si="7"/>
        <v>0.47095366335135003</v>
      </c>
      <c r="AH102" s="6">
        <f t="shared" si="7"/>
        <v>0.52805605064224692</v>
      </c>
      <c r="AI102" s="6">
        <f t="shared" si="7"/>
        <v>0.4643095527896659</v>
      </c>
      <c r="AJ102" s="6">
        <f t="shared" si="7"/>
        <v>0.15559259393456282</v>
      </c>
      <c r="AK102" s="6">
        <f t="shared" si="11"/>
        <v>0.3123795526294082</v>
      </c>
      <c r="AL102" s="6">
        <f t="shared" si="11"/>
        <v>0.17688790262927823</v>
      </c>
      <c r="AM102" s="6">
        <f t="shared" si="11"/>
        <v>0.18527531399219077</v>
      </c>
      <c r="AN102" s="6">
        <f t="shared" si="8"/>
        <v>0.10869167733249108</v>
      </c>
      <c r="AO102" s="6">
        <f t="shared" si="8"/>
        <v>0.18421688439387562</v>
      </c>
      <c r="AP102" s="6">
        <f t="shared" si="8"/>
        <v>3.4674557899386782E-2</v>
      </c>
      <c r="AQ102" s="6">
        <f t="shared" si="8"/>
        <v>9.1912890041232265E-2</v>
      </c>
      <c r="AR102" s="6">
        <f t="shared" si="9"/>
        <v>1.9810013767743717E-2</v>
      </c>
      <c r="AS102" s="6">
        <f t="shared" si="9"/>
        <v>0.15096256913776118</v>
      </c>
      <c r="AT102" s="6">
        <f t="shared" si="9"/>
        <v>9.5058699450768058E-2</v>
      </c>
      <c r="AV102" s="23">
        <f t="shared" si="12"/>
        <v>-0.17018998623225629</v>
      </c>
    </row>
    <row r="103" spans="1:48" x14ac:dyDescent="0.25">
      <c r="A103" s="3" t="s">
        <v>204</v>
      </c>
      <c r="B103" s="4" t="s">
        <v>205</v>
      </c>
      <c r="C103" s="4">
        <v>72</v>
      </c>
      <c r="D103" s="4">
        <f t="shared" si="10"/>
        <v>1.2754650132860939E-2</v>
      </c>
      <c r="E103" s="5">
        <v>132.40899999999999</v>
      </c>
      <c r="F103" s="5">
        <v>124.479</v>
      </c>
      <c r="G103" s="5">
        <v>129.131</v>
      </c>
      <c r="H103" s="5">
        <v>134.61799999999999</v>
      </c>
      <c r="I103" s="5">
        <f>VLOOKUP(A103,[1]VARIETES!$B$2:$E$512,4,0)</f>
        <v>128.06100000000001</v>
      </c>
      <c r="J103" s="5">
        <v>139.637</v>
      </c>
      <c r="K103" s="5">
        <v>161.70599999999999</v>
      </c>
      <c r="L103" s="5">
        <v>167.02</v>
      </c>
      <c r="M103" s="5">
        <v>153.68600000000001</v>
      </c>
      <c r="N103" s="5">
        <v>149.04499999999999</v>
      </c>
      <c r="O103" s="5">
        <v>151.81100000000001</v>
      </c>
      <c r="P103" s="5">
        <v>157.07499999999999</v>
      </c>
      <c r="Q103" s="5">
        <v>148.12</v>
      </c>
      <c r="R103" s="5">
        <v>165.91300000000001</v>
      </c>
      <c r="S103" s="5">
        <v>180.161</v>
      </c>
      <c r="T103" s="5">
        <v>200.161</v>
      </c>
      <c r="U103" s="5">
        <v>195.27199999999999</v>
      </c>
      <c r="V103" s="20">
        <v>201.523</v>
      </c>
      <c r="W103" s="20">
        <v>201.523</v>
      </c>
      <c r="X103" s="20">
        <v>218.03399999999999</v>
      </c>
      <c r="Y103" s="20">
        <v>235.08600000000001</v>
      </c>
      <c r="Z103" s="20">
        <v>217.453</v>
      </c>
      <c r="AA103" s="20">
        <v>207.739</v>
      </c>
      <c r="AB103" s="20">
        <v>215.471</v>
      </c>
      <c r="AC103" s="20">
        <v>228.36699999999999</v>
      </c>
      <c r="AD103" s="20">
        <v>261.12</v>
      </c>
      <c r="AE103" s="20">
        <v>305.35700000000003</v>
      </c>
      <c r="AF103" s="6">
        <f t="shared" si="7"/>
        <v>0.11865507631656458</v>
      </c>
      <c r="AG103" s="6">
        <f t="shared" si="7"/>
        <v>0.33285935780332432</v>
      </c>
      <c r="AH103" s="6">
        <f t="shared" si="7"/>
        <v>0.39518008843732333</v>
      </c>
      <c r="AI103" s="6">
        <f t="shared" si="7"/>
        <v>0.48688139773284411</v>
      </c>
      <c r="AJ103" s="6">
        <f t="shared" si="7"/>
        <v>0.52483582042932642</v>
      </c>
      <c r="AK103" s="6">
        <f t="shared" si="11"/>
        <v>0.44319199066150095</v>
      </c>
      <c r="AL103" s="6">
        <f t="shared" si="11"/>
        <v>0.24623081394629764</v>
      </c>
      <c r="AM103" s="6">
        <f t="shared" si="11"/>
        <v>0.30543647467369173</v>
      </c>
      <c r="AN103" s="6">
        <f t="shared" si="8"/>
        <v>0.5296513670731231</v>
      </c>
      <c r="AO103" s="6">
        <f t="shared" si="8"/>
        <v>0.45897547720487109</v>
      </c>
      <c r="AP103" s="6">
        <f t="shared" si="8"/>
        <v>0.36840545151537096</v>
      </c>
      <c r="AQ103" s="6">
        <f t="shared" si="8"/>
        <v>0.37177144676110152</v>
      </c>
      <c r="AR103" s="6">
        <f t="shared" si="9"/>
        <v>0.54177018633540364</v>
      </c>
      <c r="AS103" s="6">
        <f t="shared" si="9"/>
        <v>0.5738368904184723</v>
      </c>
      <c r="AT103" s="6">
        <f t="shared" si="9"/>
        <v>0.69491177335827414</v>
      </c>
      <c r="AV103" s="23">
        <f t="shared" si="12"/>
        <v>0.35177018633540363</v>
      </c>
    </row>
    <row r="104" spans="1:48" x14ac:dyDescent="0.25">
      <c r="A104" s="3" t="s">
        <v>206</v>
      </c>
      <c r="B104" s="4" t="s">
        <v>207</v>
      </c>
      <c r="C104" s="4">
        <v>72</v>
      </c>
      <c r="D104" s="4">
        <f t="shared" si="10"/>
        <v>1.2754650132860939E-2</v>
      </c>
      <c r="E104" s="5">
        <v>173.23099999999999</v>
      </c>
      <c r="F104" s="5">
        <v>78.527000000000001</v>
      </c>
      <c r="G104" s="5">
        <v>64.991</v>
      </c>
      <c r="H104" s="5">
        <v>77.027000000000001</v>
      </c>
      <c r="I104" s="5">
        <f>VLOOKUP(A104,[1]VARIETES!$B$2:$E$512,4,0)</f>
        <v>80.200999999999993</v>
      </c>
      <c r="J104" s="5">
        <v>84.266999999999996</v>
      </c>
      <c r="K104" s="5">
        <v>100.965</v>
      </c>
      <c r="L104" s="5">
        <v>114.82299999999999</v>
      </c>
      <c r="M104" s="5">
        <v>210.48400000000001</v>
      </c>
      <c r="N104" s="5">
        <v>218.143</v>
      </c>
      <c r="O104" s="5">
        <v>224.917</v>
      </c>
      <c r="P104" s="5">
        <v>235.03100000000001</v>
      </c>
      <c r="Q104" s="5">
        <v>272.14499999999998</v>
      </c>
      <c r="R104" s="5">
        <v>224.46899999999999</v>
      </c>
      <c r="S104" s="5">
        <v>155.01400000000001</v>
      </c>
      <c r="T104" s="5">
        <v>155.01400000000001</v>
      </c>
      <c r="U104" s="5">
        <v>171.25299999999999</v>
      </c>
      <c r="V104" s="20">
        <v>205.99600000000001</v>
      </c>
      <c r="W104" s="20">
        <v>205.99600000000001</v>
      </c>
      <c r="X104" s="20">
        <v>186.31200000000001</v>
      </c>
      <c r="Y104" s="20">
        <v>213.58699999999999</v>
      </c>
      <c r="Z104" s="20">
        <v>216.255</v>
      </c>
      <c r="AA104" s="20">
        <v>231.52799999999999</v>
      </c>
      <c r="AB104" s="20">
        <v>244.512</v>
      </c>
      <c r="AC104" s="20">
        <v>256.39499999999998</v>
      </c>
      <c r="AD104" s="20">
        <v>250.422</v>
      </c>
      <c r="AE104" s="20">
        <v>245.87200000000001</v>
      </c>
      <c r="AF104" s="6">
        <f t="shared" si="7"/>
        <v>0.57099479885239934</v>
      </c>
      <c r="AG104" s="6">
        <f t="shared" si="7"/>
        <v>1.8584945305436347</v>
      </c>
      <c r="AH104" s="6">
        <f t="shared" si="7"/>
        <v>1.385161022295395</v>
      </c>
      <c r="AI104" s="6">
        <f t="shared" si="7"/>
        <v>1.0124631622677764</v>
      </c>
      <c r="AJ104" s="6">
        <f t="shared" si="7"/>
        <v>1.1352975648682686</v>
      </c>
      <c r="AK104" s="6">
        <f t="shared" si="11"/>
        <v>1.4445631148610967</v>
      </c>
      <c r="AL104" s="6">
        <f t="shared" si="11"/>
        <v>1.040271381171693</v>
      </c>
      <c r="AM104" s="6">
        <f t="shared" si="11"/>
        <v>0.62260174355312103</v>
      </c>
      <c r="AN104" s="6">
        <f t="shared" si="8"/>
        <v>1.4742213184850028E-2</v>
      </c>
      <c r="AO104" s="6">
        <f t="shared" si="8"/>
        <v>-8.6548731795198508E-3</v>
      </c>
      <c r="AP104" s="6">
        <f t="shared" si="8"/>
        <v>2.9393064997309981E-2</v>
      </c>
      <c r="AQ104" s="6">
        <f t="shared" si="8"/>
        <v>4.0339359488748228E-2</v>
      </c>
      <c r="AR104" s="6">
        <f t="shared" si="9"/>
        <v>-5.7873560050708317E-2</v>
      </c>
      <c r="AS104" s="6">
        <f t="shared" si="9"/>
        <v>0.11561952875452741</v>
      </c>
      <c r="AT104" s="6">
        <f t="shared" si="9"/>
        <v>0.58612770459442376</v>
      </c>
      <c r="AV104" s="23">
        <f t="shared" si="12"/>
        <v>-0.24787356005070832</v>
      </c>
    </row>
    <row r="105" spans="1:48" x14ac:dyDescent="0.25">
      <c r="A105" s="3" t="s">
        <v>208</v>
      </c>
      <c r="B105" s="4" t="s">
        <v>209</v>
      </c>
      <c r="C105" s="4">
        <v>10</v>
      </c>
      <c r="D105" s="4">
        <f t="shared" si="10"/>
        <v>1.7714791851195749E-3</v>
      </c>
      <c r="E105" s="5">
        <v>104.15062782049914</v>
      </c>
      <c r="F105" s="5">
        <v>104.15062782049914</v>
      </c>
      <c r="G105" s="5">
        <v>104.15062782049914</v>
      </c>
      <c r="H105" s="5">
        <v>104.15062782049914</v>
      </c>
      <c r="I105" s="5">
        <f>VLOOKUP(A105,[1]VARIETES!$B$2:$E$512,4,0)</f>
        <v>104.15062782049914</v>
      </c>
      <c r="J105" s="5">
        <v>104.15062782049914</v>
      </c>
      <c r="K105" s="5">
        <v>104.15062782049914</v>
      </c>
      <c r="L105" s="5">
        <v>104.15062782049914</v>
      </c>
      <c r="M105" s="5">
        <v>104.15062782049914</v>
      </c>
      <c r="N105" s="5">
        <v>105.84458468682938</v>
      </c>
      <c r="O105" s="5">
        <v>105.84458468682938</v>
      </c>
      <c r="P105" s="5">
        <v>121.82577795486884</v>
      </c>
      <c r="Q105" s="5">
        <v>121.82577795486884</v>
      </c>
      <c r="R105" s="5">
        <v>118.57397650288759</v>
      </c>
      <c r="S105" s="5">
        <v>118.57397650288759</v>
      </c>
      <c r="T105" s="5">
        <v>118.57397650288759</v>
      </c>
      <c r="U105" s="5">
        <v>120.63702549993201</v>
      </c>
      <c r="V105" s="20">
        <v>134.82218047147862</v>
      </c>
      <c r="W105" s="20">
        <v>134.82218047147862</v>
      </c>
      <c r="X105" s="20">
        <v>134.82218047147862</v>
      </c>
      <c r="Y105" s="20">
        <v>140.11912927479727</v>
      </c>
      <c r="Z105" s="20">
        <v>140.11912927479727</v>
      </c>
      <c r="AA105" s="20">
        <v>165.5524073619832</v>
      </c>
      <c r="AB105" s="20">
        <v>171.22199071168299</v>
      </c>
      <c r="AC105" s="20">
        <v>144.12207042386095</v>
      </c>
      <c r="AD105" s="20">
        <v>144.12207042386095</v>
      </c>
      <c r="AE105" s="20">
        <v>144.12207042386095</v>
      </c>
      <c r="AF105" s="6">
        <f t="shared" ref="AF105:AO130" si="13">Q105/E105 -1</f>
        <v>0.16970757166084827</v>
      </c>
      <c r="AG105" s="6">
        <f t="shared" si="13"/>
        <v>0.13848547036362291</v>
      </c>
      <c r="AH105" s="6">
        <f t="shared" si="13"/>
        <v>0.13848547036362291</v>
      </c>
      <c r="AI105" s="6">
        <f t="shared" si="13"/>
        <v>0.13848547036362291</v>
      </c>
      <c r="AJ105" s="6">
        <f t="shared" si="13"/>
        <v>0.15829379068023219</v>
      </c>
      <c r="AK105" s="6">
        <f t="shared" si="13"/>
        <v>0.29449224928188711</v>
      </c>
      <c r="AL105" s="6">
        <f t="shared" si="13"/>
        <v>0.29449224928188711</v>
      </c>
      <c r="AM105" s="6">
        <f t="shared" si="13"/>
        <v>0.29449224928188711</v>
      </c>
      <c r="AN105" s="6">
        <f t="shared" si="13"/>
        <v>0.34535078863171997</v>
      </c>
      <c r="AO105" s="6">
        <f t="shared" si="13"/>
        <v>0.32381953870742342</v>
      </c>
      <c r="AP105" s="6">
        <f t="shared" si="8"/>
        <v>0.56410843173333824</v>
      </c>
      <c r="AQ105" s="6">
        <f t="shared" si="8"/>
        <v>0.40546601537084626</v>
      </c>
      <c r="AR105" s="6">
        <f t="shared" si="9"/>
        <v>0.18301785421187233</v>
      </c>
      <c r="AS105" s="6">
        <f t="shared" si="9"/>
        <v>0.21546122239015242</v>
      </c>
      <c r="AT105" s="6">
        <f t="shared" si="9"/>
        <v>0.21546122239015242</v>
      </c>
      <c r="AV105" s="23">
        <f t="shared" si="12"/>
        <v>-6.9821457881276694E-3</v>
      </c>
    </row>
    <row r="106" spans="1:48" x14ac:dyDescent="0.25">
      <c r="A106" s="3" t="s">
        <v>210</v>
      </c>
      <c r="B106" s="4" t="s">
        <v>211</v>
      </c>
      <c r="C106" s="4">
        <v>47</v>
      </c>
      <c r="D106" s="4">
        <f t="shared" si="10"/>
        <v>8.325952170062002E-3</v>
      </c>
      <c r="E106" s="5">
        <v>223.624</v>
      </c>
      <c r="F106" s="5">
        <v>214.483</v>
      </c>
      <c r="G106" s="5">
        <v>207.04900000000001</v>
      </c>
      <c r="H106" s="5">
        <v>209.92</v>
      </c>
      <c r="I106" s="5">
        <f>VLOOKUP(A106,[1]VARIETES!$B$2:$E$512,4,0)</f>
        <v>211.19300000000001</v>
      </c>
      <c r="J106" s="5">
        <v>180.69</v>
      </c>
      <c r="K106" s="5">
        <v>169.833</v>
      </c>
      <c r="L106" s="5">
        <v>163.89599999999999</v>
      </c>
      <c r="M106" s="5">
        <v>167.65899999999999</v>
      </c>
      <c r="N106" s="5">
        <v>202.97300000000001</v>
      </c>
      <c r="O106" s="5">
        <v>183.27</v>
      </c>
      <c r="P106" s="5">
        <v>176.988</v>
      </c>
      <c r="Q106" s="5">
        <v>184.79599999999999</v>
      </c>
      <c r="R106" s="5">
        <v>174.4</v>
      </c>
      <c r="S106" s="5">
        <v>174.4</v>
      </c>
      <c r="T106" s="5">
        <v>174.4</v>
      </c>
      <c r="U106" s="5">
        <v>174.352</v>
      </c>
      <c r="V106" s="20">
        <v>219.351</v>
      </c>
      <c r="W106" s="20">
        <v>219.351</v>
      </c>
      <c r="X106" s="20">
        <v>246.60599999999999</v>
      </c>
      <c r="Y106" s="20">
        <v>235.905</v>
      </c>
      <c r="Z106" s="20">
        <v>249.191</v>
      </c>
      <c r="AA106" s="20">
        <v>240.571</v>
      </c>
      <c r="AB106" s="20">
        <v>240.01</v>
      </c>
      <c r="AC106" s="20">
        <v>225.41300000000001</v>
      </c>
      <c r="AD106" s="20">
        <v>237.31899999999999</v>
      </c>
      <c r="AE106" s="20">
        <v>251.89599999999999</v>
      </c>
      <c r="AF106" s="6">
        <f t="shared" si="13"/>
        <v>-0.17363073730905454</v>
      </c>
      <c r="AG106" s="6">
        <f t="shared" si="13"/>
        <v>-0.18688194402353564</v>
      </c>
      <c r="AH106" s="6">
        <f t="shared" si="13"/>
        <v>-0.15768731073320807</v>
      </c>
      <c r="AI106" s="6">
        <f t="shared" si="13"/>
        <v>-0.1692073170731706</v>
      </c>
      <c r="AJ106" s="6">
        <f t="shared" si="13"/>
        <v>-0.1744423347364733</v>
      </c>
      <c r="AK106" s="6">
        <f t="shared" si="13"/>
        <v>0.21396314129171512</v>
      </c>
      <c r="AL106" s="6">
        <f t="shared" si="13"/>
        <v>0.2915687763862147</v>
      </c>
      <c r="AM106" s="6">
        <f t="shared" si="13"/>
        <v>0.50464928979352774</v>
      </c>
      <c r="AN106" s="6">
        <f t="shared" si="13"/>
        <v>0.407052409951151</v>
      </c>
      <c r="AO106" s="6">
        <f t="shared" si="13"/>
        <v>0.22770516275563746</v>
      </c>
      <c r="AP106" s="6">
        <f t="shared" si="8"/>
        <v>0.31265891853549399</v>
      </c>
      <c r="AQ106" s="6">
        <f t="shared" si="8"/>
        <v>0.35608063823536051</v>
      </c>
      <c r="AR106" s="6">
        <f t="shared" si="9"/>
        <v>0.21979371847875506</v>
      </c>
      <c r="AS106" s="6">
        <f t="shared" si="9"/>
        <v>0.36077408256880727</v>
      </c>
      <c r="AT106" s="6">
        <f t="shared" si="9"/>
        <v>0.44435779816513743</v>
      </c>
      <c r="AV106" s="23">
        <f t="shared" si="12"/>
        <v>2.979371847875506E-2</v>
      </c>
    </row>
    <row r="107" spans="1:48" x14ac:dyDescent="0.25">
      <c r="A107" s="3" t="s">
        <v>212</v>
      </c>
      <c r="B107" s="4" t="s">
        <v>213</v>
      </c>
      <c r="C107" s="4">
        <v>109</v>
      </c>
      <c r="D107" s="4">
        <f t="shared" si="10"/>
        <v>1.9309123117803365E-2</v>
      </c>
      <c r="E107" s="5">
        <v>76.026866692997388</v>
      </c>
      <c r="F107" s="5">
        <v>76.026866692997388</v>
      </c>
      <c r="G107" s="5">
        <v>76.026866692997388</v>
      </c>
      <c r="H107" s="5">
        <v>76.026866692997388</v>
      </c>
      <c r="I107" s="5">
        <f>VLOOKUP(A107,[1]VARIETES!$B$2:$E$512,4,0)</f>
        <v>76.026866692997388</v>
      </c>
      <c r="J107" s="5">
        <v>76.026866692997388</v>
      </c>
      <c r="K107" s="5">
        <v>76.026866692997388</v>
      </c>
      <c r="L107" s="5">
        <v>76.026866692997388</v>
      </c>
      <c r="M107" s="5">
        <v>76.026866692997388</v>
      </c>
      <c r="N107" s="5">
        <v>76.026866692997388</v>
      </c>
      <c r="O107" s="5">
        <v>90.133669299740006</v>
      </c>
      <c r="P107" s="5">
        <v>90.283123560361801</v>
      </c>
      <c r="Q107" s="5">
        <v>87.166946300089279</v>
      </c>
      <c r="R107" s="5">
        <v>83.283123560361759</v>
      </c>
      <c r="S107" s="5">
        <v>94.151363127532662</v>
      </c>
      <c r="T107" s="5">
        <v>94.151363127532662</v>
      </c>
      <c r="U107" s="5">
        <v>112.0899778481399</v>
      </c>
      <c r="V107" s="20">
        <v>112.0899778481399</v>
      </c>
      <c r="W107" s="20">
        <v>112.0899778481399</v>
      </c>
      <c r="X107" s="20">
        <v>112.0899778481399</v>
      </c>
      <c r="Y107" s="20">
        <v>112.12750923654153</v>
      </c>
      <c r="Z107" s="20">
        <v>112.12750923654153</v>
      </c>
      <c r="AA107" s="20">
        <v>112.12750923654153</v>
      </c>
      <c r="AB107" s="20">
        <v>112.12750923654153</v>
      </c>
      <c r="AC107" s="20">
        <v>95.127509236541997</v>
      </c>
      <c r="AD107" s="20">
        <v>91.073347408699576</v>
      </c>
      <c r="AE107" s="20">
        <v>91.073347408699576</v>
      </c>
      <c r="AF107" s="6">
        <f t="shared" si="13"/>
        <v>0.1465281957768485</v>
      </c>
      <c r="AG107" s="6">
        <f t="shared" si="13"/>
        <v>9.5443323958959381E-2</v>
      </c>
      <c r="AH107" s="6">
        <f t="shared" si="13"/>
        <v>0.23839594110491813</v>
      </c>
      <c r="AI107" s="6">
        <f t="shared" si="13"/>
        <v>0.23839594110491813</v>
      </c>
      <c r="AJ107" s="6">
        <f t="shared" si="13"/>
        <v>0.47434693449577847</v>
      </c>
      <c r="AK107" s="6">
        <f t="shared" si="13"/>
        <v>0.47434693449577847</v>
      </c>
      <c r="AL107" s="6">
        <f t="shared" si="13"/>
        <v>0.47434693449577847</v>
      </c>
      <c r="AM107" s="6">
        <f t="shared" si="13"/>
        <v>0.47434693449577847</v>
      </c>
      <c r="AN107" s="6">
        <f t="shared" si="13"/>
        <v>0.47484059404054424</v>
      </c>
      <c r="AO107" s="6">
        <f t="shared" si="13"/>
        <v>0.47484059404054424</v>
      </c>
      <c r="AP107" s="6">
        <f t="shared" si="8"/>
        <v>0.24401358679475127</v>
      </c>
      <c r="AQ107" s="6">
        <f t="shared" si="8"/>
        <v>0.24195425251957459</v>
      </c>
      <c r="AR107" s="6">
        <f t="shared" si="9"/>
        <v>9.1325476850444121E-2</v>
      </c>
      <c r="AS107" s="6">
        <f t="shared" si="9"/>
        <v>9.3539045070657467E-2</v>
      </c>
      <c r="AT107" s="6">
        <f t="shared" si="9"/>
        <v>-3.2692205578200295E-2</v>
      </c>
      <c r="AV107" s="23">
        <f t="shared" si="12"/>
        <v>-9.8674523149555882E-2</v>
      </c>
    </row>
    <row r="108" spans="1:48" x14ac:dyDescent="0.25">
      <c r="A108" s="3" t="s">
        <v>214</v>
      </c>
      <c r="B108" s="4" t="s">
        <v>215</v>
      </c>
      <c r="C108" s="4">
        <v>5</v>
      </c>
      <c r="D108" s="4">
        <f t="shared" si="10"/>
        <v>8.8573959255978745E-4</v>
      </c>
      <c r="E108" s="5">
        <v>127.56962688306677</v>
      </c>
      <c r="F108" s="5">
        <v>127.56962688306677</v>
      </c>
      <c r="G108" s="5">
        <v>127.56962688306677</v>
      </c>
      <c r="H108" s="5">
        <v>127.56962688306677</v>
      </c>
      <c r="I108" s="5">
        <f>VLOOKUP(A108,[1]VARIETES!$B$2:$E$512,4,0)</f>
        <v>104.16016418024974</v>
      </c>
      <c r="J108" s="5">
        <v>104.16016418024974</v>
      </c>
      <c r="K108" s="5">
        <v>104.16016418024974</v>
      </c>
      <c r="L108" s="5">
        <v>104.16016418024974</v>
      </c>
      <c r="M108" s="5">
        <v>104.16016418024974</v>
      </c>
      <c r="N108" s="5">
        <v>104.16016418024974</v>
      </c>
      <c r="O108" s="5">
        <v>104.16016418024974</v>
      </c>
      <c r="P108" s="5">
        <v>111.14177666293874</v>
      </c>
      <c r="Q108" s="5">
        <v>111.14177666293874</v>
      </c>
      <c r="R108" s="5">
        <v>111.14177666293874</v>
      </c>
      <c r="S108" s="5">
        <v>111.14177666293874</v>
      </c>
      <c r="T108" s="5">
        <v>111.14177666293874</v>
      </c>
      <c r="U108" s="5">
        <v>108.25248095362619</v>
      </c>
      <c r="V108" s="20">
        <v>108.25248095362619</v>
      </c>
      <c r="W108" s="20">
        <v>108.25248095362619</v>
      </c>
      <c r="X108" s="20">
        <v>108.25248095362619</v>
      </c>
      <c r="Y108" s="20">
        <v>104.09502224962857</v>
      </c>
      <c r="Z108" s="20">
        <v>104.09502224962857</v>
      </c>
      <c r="AA108" s="20">
        <v>104.09502224962857</v>
      </c>
      <c r="AB108" s="20">
        <v>100.82084738040295</v>
      </c>
      <c r="AC108" s="20">
        <v>104.09502224962857</v>
      </c>
      <c r="AD108" s="20">
        <v>100.82084738040295</v>
      </c>
      <c r="AE108" s="20">
        <v>100.82084738040295</v>
      </c>
      <c r="AF108" s="6">
        <f t="shared" si="13"/>
        <v>-0.12877556062138662</v>
      </c>
      <c r="AG108" s="6">
        <f t="shared" si="13"/>
        <v>-0.12877556062138662</v>
      </c>
      <c r="AH108" s="6">
        <f t="shared" si="13"/>
        <v>-0.12877556062138662</v>
      </c>
      <c r="AI108" s="6">
        <f t="shared" si="13"/>
        <v>-0.12877556062138662</v>
      </c>
      <c r="AJ108" s="6">
        <f t="shared" si="13"/>
        <v>3.928869357669873E-2</v>
      </c>
      <c r="AK108" s="6">
        <f t="shared" si="13"/>
        <v>3.928869357669873E-2</v>
      </c>
      <c r="AL108" s="6">
        <f t="shared" si="13"/>
        <v>3.928869357669873E-2</v>
      </c>
      <c r="AM108" s="6">
        <f t="shared" si="13"/>
        <v>3.928869357669873E-2</v>
      </c>
      <c r="AN108" s="6">
        <f t="shared" si="13"/>
        <v>-6.2540157394952445E-4</v>
      </c>
      <c r="AO108" s="6">
        <f t="shared" si="13"/>
        <v>-6.2540157394952445E-4</v>
      </c>
      <c r="AP108" s="6">
        <f t="shared" si="8"/>
        <v>-6.2540157394952445E-4</v>
      </c>
      <c r="AQ108" s="6">
        <f t="shared" si="8"/>
        <v>-9.2862734359881793E-2</v>
      </c>
      <c r="AR108" s="6">
        <f t="shared" si="9"/>
        <v>-6.3403291047622545E-2</v>
      </c>
      <c r="AS108" s="6">
        <f t="shared" si="9"/>
        <v>-9.2862734359881793E-2</v>
      </c>
      <c r="AT108" s="6">
        <f t="shared" si="9"/>
        <v>-9.2862734359881793E-2</v>
      </c>
      <c r="AV108" s="23">
        <f t="shared" si="12"/>
        <v>-0.25340329104762255</v>
      </c>
    </row>
    <row r="109" spans="1:48" x14ac:dyDescent="0.25">
      <c r="A109" s="3" t="s">
        <v>216</v>
      </c>
      <c r="B109" s="4" t="s">
        <v>217</v>
      </c>
      <c r="C109" s="4">
        <v>41</v>
      </c>
      <c r="D109" s="4">
        <f t="shared" si="10"/>
        <v>7.263064658990257E-3</v>
      </c>
      <c r="E109" s="5">
        <v>111.14512882653334</v>
      </c>
      <c r="F109" s="5">
        <v>111.14512882653334</v>
      </c>
      <c r="G109" s="5">
        <v>96.492839164364938</v>
      </c>
      <c r="H109" s="5">
        <v>111.14512882653334</v>
      </c>
      <c r="I109" s="5">
        <f>VLOOKUP(A109,[1]VARIETES!$B$2:$E$512,4,0)</f>
        <v>100.43096109912986</v>
      </c>
      <c r="J109" s="5">
        <v>100.43096109912986</v>
      </c>
      <c r="K109" s="5">
        <v>100.43096109912986</v>
      </c>
      <c r="L109" s="5">
        <v>100.43096109912986</v>
      </c>
      <c r="M109" s="5">
        <v>100.43096109912986</v>
      </c>
      <c r="N109" s="5">
        <v>100.43096109912986</v>
      </c>
      <c r="O109" s="5">
        <v>100.43096109912986</v>
      </c>
      <c r="P109" s="5">
        <v>87.867913193635587</v>
      </c>
      <c r="Q109" s="5">
        <v>87.867913193635587</v>
      </c>
      <c r="R109" s="5">
        <v>90.660769784226545</v>
      </c>
      <c r="S109" s="5">
        <v>90.660769784226545</v>
      </c>
      <c r="T109" s="5">
        <v>90.660769784226545</v>
      </c>
      <c r="U109" s="5">
        <v>90.660769784226545</v>
      </c>
      <c r="V109" s="20">
        <v>87.192308419950095</v>
      </c>
      <c r="W109" s="20">
        <v>87.192308419950095</v>
      </c>
      <c r="X109" s="20">
        <v>87.192308419950095</v>
      </c>
      <c r="Y109" s="20">
        <v>84.812649704290621</v>
      </c>
      <c r="Z109" s="20">
        <v>84.812649704290621</v>
      </c>
      <c r="AA109" s="20">
        <v>84.812649704290621</v>
      </c>
      <c r="AB109" s="20">
        <v>83.100192438236107</v>
      </c>
      <c r="AC109" s="20">
        <v>83.100192438236107</v>
      </c>
      <c r="AD109" s="20">
        <v>83.100192438236107</v>
      </c>
      <c r="AE109" s="20">
        <v>83.100192438236107</v>
      </c>
      <c r="AF109" s="6">
        <f t="shared" si="13"/>
        <v>-0.20943082147331005</v>
      </c>
      <c r="AG109" s="6">
        <f t="shared" si="13"/>
        <v>-0.18430280533730981</v>
      </c>
      <c r="AH109" s="6">
        <f t="shared" si="13"/>
        <v>-6.0440437141704439E-2</v>
      </c>
      <c r="AI109" s="6">
        <f t="shared" si="13"/>
        <v>-0.18430280533730981</v>
      </c>
      <c r="AJ109" s="6">
        <f t="shared" si="13"/>
        <v>-9.7282662716527191E-2</v>
      </c>
      <c r="AK109" s="6">
        <f t="shared" si="13"/>
        <v>-0.13181844059136927</v>
      </c>
      <c r="AL109" s="6">
        <f t="shared" si="13"/>
        <v>-0.13181844059136927</v>
      </c>
      <c r="AM109" s="6">
        <f t="shared" si="13"/>
        <v>-0.13181844059136927</v>
      </c>
      <c r="AN109" s="6">
        <f t="shared" si="13"/>
        <v>-0.15551291378585197</v>
      </c>
      <c r="AO109" s="6">
        <f t="shared" si="13"/>
        <v>-0.15551291378585197</v>
      </c>
      <c r="AP109" s="6">
        <f t="shared" si="8"/>
        <v>-0.15551291378585197</v>
      </c>
      <c r="AQ109" s="6">
        <f t="shared" si="8"/>
        <v>-5.4260088604730972E-2</v>
      </c>
      <c r="AR109" s="6">
        <f t="shared" si="9"/>
        <v>-5.4260088604730972E-2</v>
      </c>
      <c r="AS109" s="6">
        <f t="shared" si="9"/>
        <v>-8.3394144611662613E-2</v>
      </c>
      <c r="AT109" s="6">
        <f t="shared" si="9"/>
        <v>-8.3394144611662613E-2</v>
      </c>
      <c r="AV109" s="23">
        <f t="shared" si="12"/>
        <v>-0.24426008860473097</v>
      </c>
    </row>
    <row r="110" spans="1:48" x14ac:dyDescent="0.25">
      <c r="A110" s="3" t="s">
        <v>218</v>
      </c>
      <c r="B110" s="4" t="s">
        <v>219</v>
      </c>
      <c r="C110" s="4">
        <v>3</v>
      </c>
      <c r="D110" s="4">
        <f t="shared" si="10"/>
        <v>5.314437555358724E-4</v>
      </c>
      <c r="E110" s="5">
        <v>100.00000000000003</v>
      </c>
      <c r="F110" s="5">
        <v>100.00000000000003</v>
      </c>
      <c r="G110" s="5">
        <v>99.999999999999972</v>
      </c>
      <c r="H110" s="5">
        <v>100.00000000000003</v>
      </c>
      <c r="I110" s="5">
        <f>VLOOKUP(A110,[1]VARIETES!$B$2:$E$512,4,0)</f>
        <v>100.00000000000003</v>
      </c>
      <c r="J110" s="5">
        <v>100.00000000000003</v>
      </c>
      <c r="K110" s="5">
        <v>100.00000000000003</v>
      </c>
      <c r="L110" s="5">
        <v>100.00000000000003</v>
      </c>
      <c r="M110" s="5">
        <v>100.00000000000003</v>
      </c>
      <c r="N110" s="5">
        <v>100.00000000000003</v>
      </c>
      <c r="O110" s="5">
        <v>100.00000000000003</v>
      </c>
      <c r="P110" s="5">
        <v>100.00000000000003</v>
      </c>
      <c r="Q110" s="5">
        <v>100.00000000000003</v>
      </c>
      <c r="R110" s="5">
        <v>100.00000000000003</v>
      </c>
      <c r="S110" s="5">
        <v>100.00000000000003</v>
      </c>
      <c r="T110" s="5">
        <v>100.00000000000003</v>
      </c>
      <c r="U110" s="5">
        <v>100.00000000000003</v>
      </c>
      <c r="V110" s="20">
        <v>100.00000000000003</v>
      </c>
      <c r="W110" s="20">
        <v>100.00000000000003</v>
      </c>
      <c r="X110" s="20">
        <v>100.00000000000003</v>
      </c>
      <c r="Y110" s="20">
        <v>100.00000000000003</v>
      </c>
      <c r="Z110" s="20">
        <v>100.00000000000003</v>
      </c>
      <c r="AA110" s="20">
        <v>100.00000000000003</v>
      </c>
      <c r="AB110" s="20">
        <v>100.00000000000003</v>
      </c>
      <c r="AC110" s="20">
        <v>100.00000000000003</v>
      </c>
      <c r="AD110" s="20">
        <v>100.00000000000003</v>
      </c>
      <c r="AE110" s="20">
        <v>110.66819197003217</v>
      </c>
      <c r="AF110" s="6">
        <f t="shared" si="13"/>
        <v>0</v>
      </c>
      <c r="AG110" s="6">
        <f t="shared" si="13"/>
        <v>0</v>
      </c>
      <c r="AH110" s="6">
        <f t="shared" si="13"/>
        <v>0</v>
      </c>
      <c r="AI110" s="6">
        <f t="shared" si="13"/>
        <v>0</v>
      </c>
      <c r="AJ110" s="6">
        <f t="shared" si="13"/>
        <v>0</v>
      </c>
      <c r="AK110" s="6">
        <f t="shared" si="13"/>
        <v>0</v>
      </c>
      <c r="AL110" s="6">
        <f t="shared" si="13"/>
        <v>0</v>
      </c>
      <c r="AM110" s="6">
        <f t="shared" si="13"/>
        <v>0</v>
      </c>
      <c r="AN110" s="6">
        <f t="shared" si="13"/>
        <v>0</v>
      </c>
      <c r="AO110" s="6">
        <f t="shared" si="13"/>
        <v>0</v>
      </c>
      <c r="AP110" s="6">
        <f t="shared" si="8"/>
        <v>0</v>
      </c>
      <c r="AQ110" s="6">
        <f t="shared" si="8"/>
        <v>0</v>
      </c>
      <c r="AR110" s="6">
        <f t="shared" si="9"/>
        <v>0</v>
      </c>
      <c r="AS110" s="6">
        <f t="shared" si="9"/>
        <v>0</v>
      </c>
      <c r="AT110" s="6">
        <f t="shared" si="9"/>
        <v>0.10668191970032148</v>
      </c>
      <c r="AV110" s="23">
        <f t="shared" si="12"/>
        <v>-0.19</v>
      </c>
    </row>
    <row r="111" spans="1:48" x14ac:dyDescent="0.25">
      <c r="A111" s="3" t="s">
        <v>220</v>
      </c>
      <c r="B111" s="4" t="s">
        <v>221</v>
      </c>
      <c r="C111" s="4">
        <v>8</v>
      </c>
      <c r="D111" s="4">
        <f t="shared" si="10"/>
        <v>1.41718334809566E-3</v>
      </c>
      <c r="E111" s="5">
        <v>134.76932180759974</v>
      </c>
      <c r="F111" s="5">
        <v>134.76932180759974</v>
      </c>
      <c r="G111" s="5">
        <v>134.76932180759974</v>
      </c>
      <c r="H111" s="5">
        <v>134.76932180759974</v>
      </c>
      <c r="I111" s="5">
        <f>VLOOKUP(A111,[1]VARIETES!$B$2:$E$512,4,0)</f>
        <v>134.76932180759974</v>
      </c>
      <c r="J111" s="5">
        <v>134.76932180759974</v>
      </c>
      <c r="K111" s="5">
        <v>125.41688863862126</v>
      </c>
      <c r="L111" s="5">
        <v>125.41688863862126</v>
      </c>
      <c r="M111" s="5">
        <v>125.41688863862126</v>
      </c>
      <c r="N111" s="5">
        <v>125.41688863862126</v>
      </c>
      <c r="O111" s="5">
        <v>125.41688863862126</v>
      </c>
      <c r="P111" s="5">
        <v>134.76932180759974</v>
      </c>
      <c r="Q111" s="5">
        <v>134.76932180759974</v>
      </c>
      <c r="R111" s="5">
        <v>129.67445694957735</v>
      </c>
      <c r="S111" s="5">
        <v>131.26580873271578</v>
      </c>
      <c r="T111" s="5">
        <v>131.26580873271578</v>
      </c>
      <c r="U111" s="5">
        <v>129.67445694957735</v>
      </c>
      <c r="V111" s="20">
        <v>129.67445694957735</v>
      </c>
      <c r="W111" s="20">
        <v>129.67445694957735</v>
      </c>
      <c r="X111" s="20">
        <v>129.67445694957735</v>
      </c>
      <c r="Y111" s="20">
        <v>129.67445694957735</v>
      </c>
      <c r="Z111" s="20">
        <v>163.05714280882322</v>
      </c>
      <c r="AA111" s="20">
        <v>165.05816352690636</v>
      </c>
      <c r="AB111" s="20">
        <v>146.10307032746107</v>
      </c>
      <c r="AC111" s="20">
        <v>146.10307032746107</v>
      </c>
      <c r="AD111" s="20">
        <v>146.10307032746107</v>
      </c>
      <c r="AE111" s="20">
        <v>146.10307032746107</v>
      </c>
      <c r="AF111" s="6">
        <f t="shared" si="13"/>
        <v>0</v>
      </c>
      <c r="AG111" s="6">
        <f t="shared" si="13"/>
        <v>-3.7804336993666476E-2</v>
      </c>
      <c r="AH111" s="6">
        <f t="shared" si="13"/>
        <v>-2.5996369410285158E-2</v>
      </c>
      <c r="AI111" s="6">
        <f t="shared" si="13"/>
        <v>-2.5996369410285158E-2</v>
      </c>
      <c r="AJ111" s="6">
        <f t="shared" si="13"/>
        <v>-3.7804336993666476E-2</v>
      </c>
      <c r="AK111" s="6">
        <f t="shared" si="13"/>
        <v>-3.7804336993666476E-2</v>
      </c>
      <c r="AL111" s="6">
        <f t="shared" si="13"/>
        <v>3.3947328443332259E-2</v>
      </c>
      <c r="AM111" s="6">
        <f t="shared" si="13"/>
        <v>3.3947328443332259E-2</v>
      </c>
      <c r="AN111" s="6">
        <f t="shared" si="13"/>
        <v>3.3947328443332259E-2</v>
      </c>
      <c r="AO111" s="6">
        <f t="shared" si="13"/>
        <v>0.3001210967580239</v>
      </c>
      <c r="AP111" s="6">
        <f t="shared" si="8"/>
        <v>0.31607605098949842</v>
      </c>
      <c r="AQ111" s="6">
        <f t="shared" si="8"/>
        <v>8.4097392254015357E-2</v>
      </c>
      <c r="AR111" s="6">
        <f t="shared" si="9"/>
        <v>8.4097392254015357E-2</v>
      </c>
      <c r="AS111" s="6">
        <f t="shared" si="9"/>
        <v>0.126691206304969</v>
      </c>
      <c r="AT111" s="6">
        <f t="shared" si="9"/>
        <v>0.11303218818357341</v>
      </c>
      <c r="AV111" s="23">
        <f t="shared" si="12"/>
        <v>-0.10590260774598464</v>
      </c>
    </row>
    <row r="112" spans="1:48" x14ac:dyDescent="0.25">
      <c r="A112" s="3" t="s">
        <v>222</v>
      </c>
      <c r="B112" s="4" t="s">
        <v>223</v>
      </c>
      <c r="C112" s="4">
        <v>7</v>
      </c>
      <c r="D112" s="4">
        <f t="shared" si="10"/>
        <v>1.2400354295837024E-3</v>
      </c>
      <c r="E112" s="5">
        <v>113.74775608805132</v>
      </c>
      <c r="F112" s="5">
        <v>113.74775608805132</v>
      </c>
      <c r="G112" s="5">
        <v>98.56497250392998</v>
      </c>
      <c r="H112" s="5">
        <v>113.74775608805132</v>
      </c>
      <c r="I112" s="5">
        <f>VLOOKUP(A112,[1]VARIETES!$B$2:$E$512,4,0)</f>
        <v>113.74775608805132</v>
      </c>
      <c r="J112" s="5">
        <v>113.74775608805132</v>
      </c>
      <c r="K112" s="5">
        <v>113.74775608805132</v>
      </c>
      <c r="L112" s="5">
        <v>113.74775608805132</v>
      </c>
      <c r="M112" s="5">
        <v>113.74775608805132</v>
      </c>
      <c r="N112" s="5">
        <v>113.74775608805132</v>
      </c>
      <c r="O112" s="5">
        <v>113.74775608805132</v>
      </c>
      <c r="P112" s="5">
        <v>179.69480818306349</v>
      </c>
      <c r="Q112" s="5">
        <v>179.69480818306349</v>
      </c>
      <c r="R112" s="5">
        <v>179.69480818306349</v>
      </c>
      <c r="S112" s="5">
        <v>179.69480818306349</v>
      </c>
      <c r="T112" s="5">
        <v>179.69480818306349</v>
      </c>
      <c r="U112" s="5">
        <v>179.69480818306349</v>
      </c>
      <c r="V112" s="20">
        <v>150.3435205605746</v>
      </c>
      <c r="W112" s="20">
        <v>150.3435205605746</v>
      </c>
      <c r="X112" s="20">
        <v>150.3435205605746</v>
      </c>
      <c r="Y112" s="20">
        <v>150.3435205605746</v>
      </c>
      <c r="Z112" s="20">
        <v>152.44680041293171</v>
      </c>
      <c r="AA112" s="20">
        <v>152.44680041293171</v>
      </c>
      <c r="AB112" s="20">
        <v>157.97570675306801</v>
      </c>
      <c r="AC112" s="20">
        <v>157.97570675306801</v>
      </c>
      <c r="AD112" s="20">
        <v>157.97570675306801</v>
      </c>
      <c r="AE112" s="20">
        <v>157.97570675306801</v>
      </c>
      <c r="AF112" s="6">
        <f t="shared" si="13"/>
        <v>0.57976574099591938</v>
      </c>
      <c r="AG112" s="6">
        <f t="shared" si="13"/>
        <v>0.57976574099591938</v>
      </c>
      <c r="AH112" s="6">
        <f t="shared" si="13"/>
        <v>0.82311021469517165</v>
      </c>
      <c r="AI112" s="6">
        <f t="shared" si="13"/>
        <v>0.57976574099591938</v>
      </c>
      <c r="AJ112" s="6">
        <f t="shared" si="13"/>
        <v>0.57976574099591938</v>
      </c>
      <c r="AK112" s="6">
        <f t="shared" si="13"/>
        <v>0.32172735297032817</v>
      </c>
      <c r="AL112" s="6">
        <f t="shared" si="13"/>
        <v>0.32172735297032817</v>
      </c>
      <c r="AM112" s="6">
        <f t="shared" si="13"/>
        <v>0.32172735297032817</v>
      </c>
      <c r="AN112" s="6">
        <f t="shared" si="13"/>
        <v>0.32172735297032817</v>
      </c>
      <c r="AO112" s="6">
        <f t="shared" si="13"/>
        <v>0.34021809005993697</v>
      </c>
      <c r="AP112" s="6">
        <f t="shared" si="8"/>
        <v>0.34021809005993697</v>
      </c>
      <c r="AQ112" s="6">
        <f t="shared" si="8"/>
        <v>-0.12086660516017367</v>
      </c>
      <c r="AR112" s="6">
        <f t="shared" si="9"/>
        <v>-0.12086660516017367</v>
      </c>
      <c r="AS112" s="6">
        <f t="shared" si="9"/>
        <v>-0.12086660516017367</v>
      </c>
      <c r="AT112" s="6">
        <f t="shared" si="9"/>
        <v>-0.12086660516017367</v>
      </c>
      <c r="AV112" s="23">
        <f t="shared" si="12"/>
        <v>-0.31086660516017367</v>
      </c>
    </row>
    <row r="113" spans="1:48" x14ac:dyDescent="0.25">
      <c r="A113" s="3" t="s">
        <v>224</v>
      </c>
      <c r="B113" s="4" t="s">
        <v>225</v>
      </c>
      <c r="C113" s="4">
        <v>4</v>
      </c>
      <c r="D113" s="4">
        <f t="shared" si="10"/>
        <v>7.0859167404782998E-4</v>
      </c>
      <c r="E113" s="5">
        <v>111.111</v>
      </c>
      <c r="F113" s="5">
        <v>112.5</v>
      </c>
      <c r="G113" s="5">
        <v>132.964</v>
      </c>
      <c r="H113" s="5">
        <v>145.833</v>
      </c>
      <c r="I113" s="5">
        <f>VLOOKUP(A113,[1]VARIETES!$B$2:$E$512,4,0)</f>
        <v>136.667</v>
      </c>
      <c r="J113" s="5">
        <v>141.667</v>
      </c>
      <c r="K113" s="5">
        <v>143.05600000000001</v>
      </c>
      <c r="L113" s="5">
        <v>148.61099999999999</v>
      </c>
      <c r="M113" s="5">
        <v>143.25399999999999</v>
      </c>
      <c r="N113" s="5">
        <v>145.833</v>
      </c>
      <c r="O113" s="5">
        <v>137.77799999999999</v>
      </c>
      <c r="P113" s="5">
        <v>136.11099999999999</v>
      </c>
      <c r="Q113" s="5">
        <v>133.333</v>
      </c>
      <c r="R113" s="5">
        <v>133.333</v>
      </c>
      <c r="S113" s="5">
        <v>133.333</v>
      </c>
      <c r="T113" s="5">
        <v>133.333</v>
      </c>
      <c r="U113" s="5">
        <v>141.667</v>
      </c>
      <c r="V113" s="20">
        <v>145.833</v>
      </c>
      <c r="W113" s="20">
        <v>145.833</v>
      </c>
      <c r="X113" s="20">
        <v>140.27799999999999</v>
      </c>
      <c r="Y113" s="20">
        <v>141.667</v>
      </c>
      <c r="Z113" s="20">
        <v>129.167</v>
      </c>
      <c r="AA113" s="20">
        <v>133.333</v>
      </c>
      <c r="AB113" s="20">
        <v>131.94399999999999</v>
      </c>
      <c r="AC113" s="20">
        <v>129.167</v>
      </c>
      <c r="AD113" s="20">
        <v>136.11099999999999</v>
      </c>
      <c r="AE113" s="20">
        <v>154.36500000000001</v>
      </c>
      <c r="AF113" s="6">
        <f t="shared" si="13"/>
        <v>0.1999981999981999</v>
      </c>
      <c r="AG113" s="6">
        <f t="shared" si="13"/>
        <v>0.18518222222222214</v>
      </c>
      <c r="AH113" s="6">
        <f t="shared" si="13"/>
        <v>2.7751872687344914E-3</v>
      </c>
      <c r="AI113" s="6">
        <f t="shared" si="13"/>
        <v>-8.5714481633100914E-2</v>
      </c>
      <c r="AJ113" s="6">
        <f t="shared" si="13"/>
        <v>3.6585276621276641E-2</v>
      </c>
      <c r="AK113" s="6">
        <f t="shared" si="13"/>
        <v>2.9406989630612612E-2</v>
      </c>
      <c r="AL113" s="6">
        <f t="shared" si="13"/>
        <v>1.9411978525891938E-2</v>
      </c>
      <c r="AM113" s="6">
        <f t="shared" si="13"/>
        <v>-5.6072565287899279E-2</v>
      </c>
      <c r="AN113" s="6">
        <f t="shared" si="13"/>
        <v>-1.1078224691806082E-2</v>
      </c>
      <c r="AO113" s="6">
        <f t="shared" si="13"/>
        <v>-0.11428140407178067</v>
      </c>
      <c r="AP113" s="6">
        <f t="shared" si="8"/>
        <v>-3.2262044738637474E-2</v>
      </c>
      <c r="AQ113" s="6">
        <f t="shared" si="8"/>
        <v>-3.0614718869158231E-2</v>
      </c>
      <c r="AR113" s="6">
        <f t="shared" si="9"/>
        <v>-3.1245078112695279E-2</v>
      </c>
      <c r="AS113" s="6">
        <f t="shared" si="9"/>
        <v>2.0835052087630146E-2</v>
      </c>
      <c r="AT113" s="6">
        <f t="shared" si="9"/>
        <v>0.15774039435098586</v>
      </c>
      <c r="AV113" s="23">
        <f t="shared" si="12"/>
        <v>-0.22124507811269528</v>
      </c>
    </row>
    <row r="114" spans="1:48" x14ac:dyDescent="0.25">
      <c r="A114" s="3" t="s">
        <v>226</v>
      </c>
      <c r="B114" s="4" t="s">
        <v>227</v>
      </c>
      <c r="C114" s="4">
        <v>4</v>
      </c>
      <c r="D114" s="4">
        <f t="shared" si="10"/>
        <v>7.0859167404782998E-4</v>
      </c>
      <c r="E114" s="5">
        <v>120</v>
      </c>
      <c r="F114" s="5">
        <v>120</v>
      </c>
      <c r="G114" s="5">
        <v>120</v>
      </c>
      <c r="H114" s="5">
        <v>120</v>
      </c>
      <c r="I114" s="5">
        <f>VLOOKUP(A114,[1]VARIETES!$B$2:$E$512,4,0)</f>
        <v>120</v>
      </c>
      <c r="J114" s="5">
        <v>147.5</v>
      </c>
      <c r="K114" s="5">
        <v>120</v>
      </c>
      <c r="L114" s="5">
        <v>120</v>
      </c>
      <c r="M114" s="5">
        <v>120</v>
      </c>
      <c r="N114" s="5">
        <v>120</v>
      </c>
      <c r="O114" s="5">
        <v>120</v>
      </c>
      <c r="P114" s="5">
        <v>120</v>
      </c>
      <c r="Q114" s="5">
        <v>120</v>
      </c>
      <c r="R114" s="5">
        <v>120</v>
      </c>
      <c r="S114" s="5">
        <v>120</v>
      </c>
      <c r="T114" s="5">
        <v>120</v>
      </c>
      <c r="U114" s="5">
        <v>120</v>
      </c>
      <c r="V114" s="20">
        <v>126.25</v>
      </c>
      <c r="W114" s="20">
        <v>126.25</v>
      </c>
      <c r="X114" s="20">
        <v>120</v>
      </c>
      <c r="Y114" s="20">
        <v>120</v>
      </c>
      <c r="Z114" s="20">
        <v>120</v>
      </c>
      <c r="AA114" s="20">
        <v>150</v>
      </c>
      <c r="AB114" s="20">
        <v>145</v>
      </c>
      <c r="AC114" s="20">
        <v>152.5</v>
      </c>
      <c r="AD114" s="20">
        <v>158.215</v>
      </c>
      <c r="AE114" s="20">
        <v>171.785</v>
      </c>
      <c r="AF114" s="6">
        <f t="shared" si="13"/>
        <v>0</v>
      </c>
      <c r="AG114" s="6">
        <f t="shared" si="13"/>
        <v>0</v>
      </c>
      <c r="AH114" s="6">
        <f t="shared" si="13"/>
        <v>0</v>
      </c>
      <c r="AI114" s="6">
        <f t="shared" si="13"/>
        <v>0</v>
      </c>
      <c r="AJ114" s="6">
        <f t="shared" si="13"/>
        <v>0</v>
      </c>
      <c r="AK114" s="6">
        <f t="shared" si="13"/>
        <v>-0.14406779661016944</v>
      </c>
      <c r="AL114" s="6">
        <f t="shared" si="13"/>
        <v>5.2083333333333259E-2</v>
      </c>
      <c r="AM114" s="6">
        <f t="shared" si="13"/>
        <v>0</v>
      </c>
      <c r="AN114" s="6">
        <f t="shared" si="13"/>
        <v>0</v>
      </c>
      <c r="AO114" s="6">
        <f t="shared" si="13"/>
        <v>0</v>
      </c>
      <c r="AP114" s="6">
        <f t="shared" si="8"/>
        <v>0.25</v>
      </c>
      <c r="AQ114" s="6">
        <f t="shared" si="8"/>
        <v>0.20833333333333326</v>
      </c>
      <c r="AR114" s="6">
        <f t="shared" si="9"/>
        <v>0.27083333333333326</v>
      </c>
      <c r="AS114" s="6">
        <f t="shared" si="9"/>
        <v>0.31845833333333329</v>
      </c>
      <c r="AT114" s="6">
        <f t="shared" si="9"/>
        <v>0.43154166666666671</v>
      </c>
      <c r="AV114" s="23">
        <f t="shared" si="12"/>
        <v>8.0833333333333257E-2</v>
      </c>
    </row>
    <row r="115" spans="1:48" x14ac:dyDescent="0.25">
      <c r="A115" s="3" t="s">
        <v>228</v>
      </c>
      <c r="B115" s="4" t="s">
        <v>229</v>
      </c>
      <c r="C115" s="4">
        <v>3</v>
      </c>
      <c r="D115" s="4">
        <f t="shared" si="10"/>
        <v>5.314437555358724E-4</v>
      </c>
      <c r="E115" s="5">
        <v>95.038551146912454</v>
      </c>
      <c r="F115" s="5">
        <v>95.038551146912454</v>
      </c>
      <c r="G115" s="5">
        <v>95.038551146912454</v>
      </c>
      <c r="H115" s="5">
        <v>95.038551146912454</v>
      </c>
      <c r="I115" s="5">
        <f>VLOOKUP(A115,[1]VARIETES!$B$2:$E$512,4,0)</f>
        <v>95.038551146912454</v>
      </c>
      <c r="J115" s="5">
        <v>95.038551146912454</v>
      </c>
      <c r="K115" s="5">
        <v>95.038551146912454</v>
      </c>
      <c r="L115" s="5">
        <v>95.038551146912454</v>
      </c>
      <c r="M115" s="5">
        <v>95.038551146912454</v>
      </c>
      <c r="N115" s="5">
        <v>83.644402451055669</v>
      </c>
      <c r="O115" s="5">
        <v>83.644402451055669</v>
      </c>
      <c r="P115" s="5">
        <v>102.44293226766273</v>
      </c>
      <c r="Q115" s="5">
        <v>95.038389961491021</v>
      </c>
      <c r="R115" s="5">
        <v>95.038389961491021</v>
      </c>
      <c r="S115" s="5">
        <v>95.038389961491021</v>
      </c>
      <c r="T115" s="5">
        <v>95.038389961491021</v>
      </c>
      <c r="U115" s="5">
        <v>95.038389961491021</v>
      </c>
      <c r="V115" s="20">
        <v>95.038389961491021</v>
      </c>
      <c r="W115" s="20">
        <v>95.038389961491021</v>
      </c>
      <c r="X115" s="20">
        <v>106.88817937857392</v>
      </c>
      <c r="Y115" s="20">
        <v>96.584441301492419</v>
      </c>
      <c r="Z115" s="20">
        <v>95.353655387492509</v>
      </c>
      <c r="AA115" s="20">
        <v>96.584441301492419</v>
      </c>
      <c r="AB115" s="20">
        <v>105.37188293060063</v>
      </c>
      <c r="AC115" s="20">
        <v>105.37188293060063</v>
      </c>
      <c r="AD115" s="20">
        <v>105.37188293060063</v>
      </c>
      <c r="AE115" s="20">
        <v>94.613416621092838</v>
      </c>
      <c r="AF115" s="6">
        <f t="shared" si="13"/>
        <v>-1.696000407114262E-6</v>
      </c>
      <c r="AG115" s="6">
        <f t="shared" si="13"/>
        <v>-1.696000407114262E-6</v>
      </c>
      <c r="AH115" s="6">
        <f t="shared" si="13"/>
        <v>-1.696000407114262E-6</v>
      </c>
      <c r="AI115" s="6">
        <f t="shared" si="13"/>
        <v>-1.696000407114262E-6</v>
      </c>
      <c r="AJ115" s="6">
        <f t="shared" si="13"/>
        <v>-1.696000407114262E-6</v>
      </c>
      <c r="AK115" s="6">
        <f t="shared" si="13"/>
        <v>-1.696000407114262E-6</v>
      </c>
      <c r="AL115" s="6">
        <f t="shared" si="13"/>
        <v>-1.696000407114262E-6</v>
      </c>
      <c r="AM115" s="6">
        <f t="shared" si="13"/>
        <v>0.12468233247100002</v>
      </c>
      <c r="AN115" s="6">
        <f t="shared" si="13"/>
        <v>1.6265927204532904E-2</v>
      </c>
      <c r="AO115" s="6">
        <f t="shared" si="13"/>
        <v>0.13998848211377313</v>
      </c>
      <c r="AP115" s="6">
        <f t="shared" si="8"/>
        <v>0.15470298634757529</v>
      </c>
      <c r="AQ115" s="6">
        <f t="shared" si="8"/>
        <v>2.8591046723312807E-2</v>
      </c>
      <c r="AR115" s="6">
        <f t="shared" si="9"/>
        <v>0.10872967201250661</v>
      </c>
      <c r="AS115" s="6">
        <f t="shared" si="9"/>
        <v>0.10872967201250661</v>
      </c>
      <c r="AT115" s="6">
        <f t="shared" si="9"/>
        <v>-4.4715965892349052E-3</v>
      </c>
      <c r="AV115" s="23">
        <f t="shared" si="12"/>
        <v>-8.1270327987493396E-2</v>
      </c>
    </row>
    <row r="116" spans="1:48" x14ac:dyDescent="0.25">
      <c r="A116" s="3" t="s">
        <v>230</v>
      </c>
      <c r="B116" s="4" t="s">
        <v>231</v>
      </c>
      <c r="C116" s="4">
        <v>30</v>
      </c>
      <c r="D116" s="4">
        <f t="shared" si="10"/>
        <v>5.3144375553587243E-3</v>
      </c>
      <c r="E116" s="5">
        <v>89.879000000000005</v>
      </c>
      <c r="F116" s="5">
        <v>90.634</v>
      </c>
      <c r="G116" s="5">
        <v>87.173000000000002</v>
      </c>
      <c r="H116" s="5">
        <v>85.914000000000001</v>
      </c>
      <c r="I116" s="5">
        <f>VLOOKUP(A116,[1]VARIETES!$B$2:$E$512,4,0)</f>
        <v>86.795000000000002</v>
      </c>
      <c r="J116" s="5">
        <v>81.192999999999998</v>
      </c>
      <c r="K116" s="5">
        <v>83.710999999999999</v>
      </c>
      <c r="L116" s="5">
        <v>84.403000000000006</v>
      </c>
      <c r="M116" s="5">
        <v>75.528999999999996</v>
      </c>
      <c r="N116" s="5">
        <v>74.772999999999996</v>
      </c>
      <c r="O116" s="5">
        <v>68.92</v>
      </c>
      <c r="P116" s="5">
        <v>73.64</v>
      </c>
      <c r="Q116" s="5">
        <v>74.688999999999993</v>
      </c>
      <c r="R116" s="5">
        <v>68.814999999999998</v>
      </c>
      <c r="S116" s="5">
        <v>67.555999999999997</v>
      </c>
      <c r="T116" s="5">
        <v>67.555999999999997</v>
      </c>
      <c r="U116" s="5">
        <v>71.751999999999995</v>
      </c>
      <c r="V116" s="20">
        <v>102.908</v>
      </c>
      <c r="W116" s="20">
        <v>102.908</v>
      </c>
      <c r="X116" s="20">
        <v>115.181</v>
      </c>
      <c r="Y116" s="20">
        <v>97.242999999999995</v>
      </c>
      <c r="Z116" s="20">
        <v>90.634</v>
      </c>
      <c r="AA116" s="20">
        <v>95.914000000000001</v>
      </c>
      <c r="AB116" s="20">
        <v>93.466999999999999</v>
      </c>
      <c r="AC116" s="20">
        <v>92.144999999999996</v>
      </c>
      <c r="AD116" s="20">
        <v>90.634</v>
      </c>
      <c r="AE116" s="20">
        <v>100.07599999999999</v>
      </c>
      <c r="AF116" s="6">
        <f t="shared" si="13"/>
        <v>-0.16900499560520266</v>
      </c>
      <c r="AG116" s="6">
        <f t="shared" si="13"/>
        <v>-0.24073747158902847</v>
      </c>
      <c r="AH116" s="6">
        <f t="shared" si="13"/>
        <v>-0.22503527468367501</v>
      </c>
      <c r="AI116" s="6">
        <f t="shared" si="13"/>
        <v>-0.213678795074144</v>
      </c>
      <c r="AJ116" s="6">
        <f t="shared" si="13"/>
        <v>-0.17331643527852991</v>
      </c>
      <c r="AK116" s="6">
        <f t="shared" si="13"/>
        <v>0.26744916433682708</v>
      </c>
      <c r="AL116" s="6">
        <f t="shared" si="13"/>
        <v>0.22932470045752651</v>
      </c>
      <c r="AM116" s="6">
        <f t="shared" si="13"/>
        <v>0.3646552847647595</v>
      </c>
      <c r="AN116" s="6">
        <f t="shared" si="13"/>
        <v>0.28749222153080267</v>
      </c>
      <c r="AO116" s="6">
        <f t="shared" si="13"/>
        <v>0.2121220226552365</v>
      </c>
      <c r="AP116" s="6">
        <f t="shared" si="8"/>
        <v>0.39167150319210675</v>
      </c>
      <c r="AQ116" s="6">
        <f t="shared" si="8"/>
        <v>0.26924225964149917</v>
      </c>
      <c r="AR116" s="6">
        <f t="shared" si="9"/>
        <v>0.23371580821807769</v>
      </c>
      <c r="AS116" s="6">
        <f t="shared" si="9"/>
        <v>0.31706749981835358</v>
      </c>
      <c r="AT116" s="6">
        <f t="shared" si="9"/>
        <v>0.48137841198413156</v>
      </c>
      <c r="AV116" s="23">
        <f t="shared" si="12"/>
        <v>4.371580821807769E-2</v>
      </c>
    </row>
    <row r="117" spans="1:48" x14ac:dyDescent="0.25">
      <c r="A117" s="3" t="s">
        <v>232</v>
      </c>
      <c r="B117" s="4" t="s">
        <v>233</v>
      </c>
      <c r="C117" s="4">
        <v>1</v>
      </c>
      <c r="D117" s="4">
        <f t="shared" si="10"/>
        <v>1.771479185119575E-4</v>
      </c>
      <c r="E117" s="5">
        <v>115.866</v>
      </c>
      <c r="F117" s="5">
        <v>120.107</v>
      </c>
      <c r="G117" s="5">
        <v>124.726</v>
      </c>
      <c r="H117" s="5">
        <v>145.798</v>
      </c>
      <c r="I117" s="5">
        <f>VLOOKUP(A117,[1]VARIETES!$B$2:$E$512,4,0)</f>
        <v>136.47900000000001</v>
      </c>
      <c r="J117" s="5">
        <v>130.601</v>
      </c>
      <c r="K117" s="5">
        <v>133.82499999999999</v>
      </c>
      <c r="L117" s="5">
        <v>121.96</v>
      </c>
      <c r="M117" s="5">
        <v>126.82899999999999</v>
      </c>
      <c r="N117" s="5">
        <v>137.82</v>
      </c>
      <c r="O117" s="5">
        <v>132.98699999999999</v>
      </c>
      <c r="P117" s="5">
        <v>148.27099999999999</v>
      </c>
      <c r="Q117" s="5">
        <v>128.95599999999999</v>
      </c>
      <c r="R117" s="5">
        <v>123.586</v>
      </c>
      <c r="S117" s="5">
        <v>122.274</v>
      </c>
      <c r="T117" s="5">
        <v>122.274</v>
      </c>
      <c r="U117" s="5">
        <v>123.337</v>
      </c>
      <c r="V117" s="20">
        <v>143.315</v>
      </c>
      <c r="W117" s="20">
        <v>143.315</v>
      </c>
      <c r="X117" s="20">
        <v>140.20099999999999</v>
      </c>
      <c r="Y117" s="20">
        <v>139.9</v>
      </c>
      <c r="Z117" s="20">
        <v>132.268</v>
      </c>
      <c r="AA117" s="20">
        <v>141.322</v>
      </c>
      <c r="AB117" s="20">
        <v>126.03</v>
      </c>
      <c r="AC117" s="20">
        <v>123.05500000000001</v>
      </c>
      <c r="AD117" s="20">
        <v>128.393</v>
      </c>
      <c r="AE117" s="20">
        <v>114.611</v>
      </c>
      <c r="AF117" s="6">
        <f t="shared" si="13"/>
        <v>0.11297533357499168</v>
      </c>
      <c r="AG117" s="6">
        <f t="shared" si="13"/>
        <v>2.8965838793742149E-2</v>
      </c>
      <c r="AH117" s="6">
        <f t="shared" si="13"/>
        <v>-1.965909273126687E-2</v>
      </c>
      <c r="AI117" s="6">
        <f t="shared" si="13"/>
        <v>-0.16134652052840226</v>
      </c>
      <c r="AJ117" s="6">
        <f t="shared" si="13"/>
        <v>-9.6293202617252494E-2</v>
      </c>
      <c r="AK117" s="6">
        <f t="shared" si="13"/>
        <v>9.7349943721717347E-2</v>
      </c>
      <c r="AL117" s="6">
        <f t="shared" si="13"/>
        <v>7.0913506444984176E-2</v>
      </c>
      <c r="AM117" s="6">
        <f t="shared" si="13"/>
        <v>0.14956543128894717</v>
      </c>
      <c r="AN117" s="6">
        <f t="shared" si="13"/>
        <v>0.10306002570390072</v>
      </c>
      <c r="AO117" s="6">
        <f t="shared" si="13"/>
        <v>-4.0284428965317032E-2</v>
      </c>
      <c r="AP117" s="6">
        <f t="shared" ref="AP117:AT142" si="14">AA117/O117 -1</f>
        <v>6.2675299089384628E-2</v>
      </c>
      <c r="AQ117" s="6">
        <f t="shared" si="14"/>
        <v>-0.15000236054252003</v>
      </c>
      <c r="AR117" s="6">
        <f t="shared" si="9"/>
        <v>-4.5759794038276458E-2</v>
      </c>
      <c r="AS117" s="6">
        <f t="shared" si="9"/>
        <v>3.8895991455342838E-2</v>
      </c>
      <c r="AT117" s="6">
        <f t="shared" si="9"/>
        <v>-6.2670723130019423E-2</v>
      </c>
      <c r="AV117" s="23">
        <f t="shared" si="12"/>
        <v>-0.23575979403827646</v>
      </c>
    </row>
    <row r="118" spans="1:48" x14ac:dyDescent="0.25">
      <c r="A118" s="3" t="s">
        <v>234</v>
      </c>
      <c r="B118" s="4" t="s">
        <v>235</v>
      </c>
      <c r="C118" s="4">
        <v>27</v>
      </c>
      <c r="D118" s="4">
        <f t="shared" si="10"/>
        <v>4.7829937998228522E-3</v>
      </c>
      <c r="E118" s="5">
        <v>100</v>
      </c>
      <c r="F118" s="5">
        <v>100</v>
      </c>
      <c r="G118" s="5">
        <v>100</v>
      </c>
      <c r="H118" s="5">
        <v>100</v>
      </c>
      <c r="I118" s="5">
        <f>VLOOKUP(A118,[1]VARIETES!$B$2:$E$512,4,0)</f>
        <v>100</v>
      </c>
      <c r="J118" s="5">
        <v>100</v>
      </c>
      <c r="K118" s="5">
        <v>100</v>
      </c>
      <c r="L118" s="5">
        <v>100</v>
      </c>
      <c r="M118" s="5">
        <v>100</v>
      </c>
      <c r="N118" s="5">
        <v>100</v>
      </c>
      <c r="O118" s="5">
        <v>100</v>
      </c>
      <c r="P118" s="5">
        <v>100</v>
      </c>
      <c r="Q118" s="5">
        <v>100</v>
      </c>
      <c r="R118" s="5">
        <v>100</v>
      </c>
      <c r="S118" s="5">
        <v>101.389</v>
      </c>
      <c r="T118" s="5">
        <v>101.389</v>
      </c>
      <c r="U118" s="5">
        <v>123.438</v>
      </c>
      <c r="V118" s="20">
        <v>130.68799999999999</v>
      </c>
      <c r="W118" s="20">
        <v>130.68799999999999</v>
      </c>
      <c r="X118" s="20">
        <v>147.93799999999999</v>
      </c>
      <c r="Y118" s="20">
        <v>150</v>
      </c>
      <c r="Z118" s="20">
        <v>150</v>
      </c>
      <c r="AA118" s="20">
        <v>150</v>
      </c>
      <c r="AB118" s="20">
        <v>150</v>
      </c>
      <c r="AC118" s="20">
        <v>150</v>
      </c>
      <c r="AD118" s="20">
        <v>150</v>
      </c>
      <c r="AE118" s="20">
        <v>150</v>
      </c>
      <c r="AF118" s="6">
        <f t="shared" si="13"/>
        <v>0</v>
      </c>
      <c r="AG118" s="6">
        <f t="shared" si="13"/>
        <v>0</v>
      </c>
      <c r="AH118" s="6">
        <f t="shared" si="13"/>
        <v>1.3889999999999958E-2</v>
      </c>
      <c r="AI118" s="6">
        <f t="shared" si="13"/>
        <v>1.3889999999999958E-2</v>
      </c>
      <c r="AJ118" s="6">
        <f t="shared" si="13"/>
        <v>0.23438000000000003</v>
      </c>
      <c r="AK118" s="6">
        <f t="shared" si="13"/>
        <v>0.30687999999999982</v>
      </c>
      <c r="AL118" s="6">
        <f t="shared" si="13"/>
        <v>0.30687999999999982</v>
      </c>
      <c r="AM118" s="6">
        <f t="shared" si="13"/>
        <v>0.47937999999999992</v>
      </c>
      <c r="AN118" s="6">
        <f t="shared" si="13"/>
        <v>0.5</v>
      </c>
      <c r="AO118" s="6">
        <f t="shared" si="13"/>
        <v>0.5</v>
      </c>
      <c r="AP118" s="6">
        <f t="shared" si="14"/>
        <v>0.5</v>
      </c>
      <c r="AQ118" s="6">
        <f t="shared" si="14"/>
        <v>0.5</v>
      </c>
      <c r="AR118" s="6">
        <f t="shared" si="9"/>
        <v>0.5</v>
      </c>
      <c r="AS118" s="6">
        <f t="shared" si="9"/>
        <v>0.5</v>
      </c>
      <c r="AT118" s="6">
        <f t="shared" si="9"/>
        <v>0.47945043347897709</v>
      </c>
      <c r="AV118" s="23">
        <f t="shared" si="12"/>
        <v>0.31</v>
      </c>
    </row>
    <row r="119" spans="1:48" x14ac:dyDescent="0.25">
      <c r="A119" s="3" t="s">
        <v>236</v>
      </c>
      <c r="B119" s="4" t="s">
        <v>237</v>
      </c>
      <c r="C119" s="4">
        <v>1</v>
      </c>
      <c r="D119" s="4">
        <f t="shared" si="10"/>
        <v>1.771479185119575E-4</v>
      </c>
      <c r="E119" s="5">
        <v>156.81733299694224</v>
      </c>
      <c r="F119" s="5">
        <v>156.81733299694224</v>
      </c>
      <c r="G119" s="5">
        <v>156.81733299694224</v>
      </c>
      <c r="H119" s="5">
        <v>156.81733299694224</v>
      </c>
      <c r="I119" s="5">
        <f>VLOOKUP(A119,[1]VARIETES!$B$2:$E$512,4,0)</f>
        <v>166.80040430312158</v>
      </c>
      <c r="J119" s="5">
        <v>166.80040430312158</v>
      </c>
      <c r="K119" s="5">
        <v>166.80040430312158</v>
      </c>
      <c r="L119" s="5">
        <v>166.80040430312158</v>
      </c>
      <c r="M119" s="5">
        <v>166.80040430312158</v>
      </c>
      <c r="N119" s="5">
        <v>166.80040430312158</v>
      </c>
      <c r="O119" s="5">
        <v>166.80040430312158</v>
      </c>
      <c r="P119" s="5">
        <v>156.81733299694224</v>
      </c>
      <c r="Q119" s="5">
        <v>145.93494225285028</v>
      </c>
      <c r="R119" s="5">
        <v>145.93494225285028</v>
      </c>
      <c r="S119" s="5">
        <v>156.81719470357771</v>
      </c>
      <c r="T119" s="5">
        <v>156.81719470357771</v>
      </c>
      <c r="U119" s="5">
        <v>156.81719470357771</v>
      </c>
      <c r="V119" s="20">
        <v>156.81719470357771</v>
      </c>
      <c r="W119" s="20">
        <v>156.81719470357771</v>
      </c>
      <c r="X119" s="20">
        <v>156.81719470357771</v>
      </c>
      <c r="Y119" s="20">
        <v>156.81719470357771</v>
      </c>
      <c r="Z119" s="20">
        <v>156.81719470357771</v>
      </c>
      <c r="AA119" s="20">
        <v>156.81719470357771</v>
      </c>
      <c r="AB119" s="20">
        <v>179.06324625896596</v>
      </c>
      <c r="AC119" s="20">
        <v>179.06324625896596</v>
      </c>
      <c r="AD119" s="20">
        <v>179.06324625896596</v>
      </c>
      <c r="AE119" s="20">
        <v>159.21199048282338</v>
      </c>
      <c r="AF119" s="6">
        <f t="shared" si="13"/>
        <v>-6.9395331090754908E-2</v>
      </c>
      <c r="AG119" s="6">
        <f t="shared" si="13"/>
        <v>-6.9395331090754908E-2</v>
      </c>
      <c r="AH119" s="6">
        <f t="shared" si="13"/>
        <v>-8.8187550373319823E-7</v>
      </c>
      <c r="AI119" s="6">
        <f t="shared" si="13"/>
        <v>-8.8187550373319823E-7</v>
      </c>
      <c r="AJ119" s="6">
        <f t="shared" si="13"/>
        <v>-5.9851231423885931E-2</v>
      </c>
      <c r="AK119" s="6">
        <f t="shared" si="13"/>
        <v>-5.9851231423885931E-2</v>
      </c>
      <c r="AL119" s="6">
        <f t="shared" si="13"/>
        <v>-5.9851231423885931E-2</v>
      </c>
      <c r="AM119" s="6">
        <f t="shared" si="13"/>
        <v>-5.9851231423885931E-2</v>
      </c>
      <c r="AN119" s="6">
        <f t="shared" si="13"/>
        <v>-5.9851231423885931E-2</v>
      </c>
      <c r="AO119" s="6">
        <f t="shared" si="13"/>
        <v>-5.9851231423885931E-2</v>
      </c>
      <c r="AP119" s="6">
        <f t="shared" si="14"/>
        <v>-5.9851231423885931E-2</v>
      </c>
      <c r="AQ119" s="6">
        <f t="shared" si="14"/>
        <v>0.14185876546221765</v>
      </c>
      <c r="AR119" s="6">
        <f t="shared" si="9"/>
        <v>0.22700734652511678</v>
      </c>
      <c r="AS119" s="6">
        <f t="shared" si="9"/>
        <v>0.22700734652511678</v>
      </c>
      <c r="AT119" s="6">
        <f t="shared" si="9"/>
        <v>1.527125761796988E-2</v>
      </c>
      <c r="AV119" s="23">
        <f t="shared" si="12"/>
        <v>3.700734652511678E-2</v>
      </c>
    </row>
    <row r="120" spans="1:48" x14ac:dyDescent="0.25">
      <c r="A120" s="3" t="s">
        <v>238</v>
      </c>
      <c r="B120" s="4" t="s">
        <v>239</v>
      </c>
      <c r="C120" s="4">
        <v>4</v>
      </c>
      <c r="D120" s="4">
        <f t="shared" si="10"/>
        <v>7.0859167404782998E-4</v>
      </c>
      <c r="E120" s="5">
        <v>101.42</v>
      </c>
      <c r="F120" s="5">
        <v>92.757000000000005</v>
      </c>
      <c r="G120" s="5">
        <v>91.507999999999996</v>
      </c>
      <c r="H120" s="5">
        <v>98.712000000000003</v>
      </c>
      <c r="I120" s="5">
        <f>VLOOKUP(A120,[1]VARIETES!$B$2:$E$512,4,0)</f>
        <v>96.272999999999996</v>
      </c>
      <c r="J120" s="5">
        <v>92.825000000000003</v>
      </c>
      <c r="K120" s="5">
        <v>100.922</v>
      </c>
      <c r="L120" s="5">
        <v>104.261</v>
      </c>
      <c r="M120" s="5">
        <v>101.414</v>
      </c>
      <c r="N120" s="5">
        <v>100.71899999999999</v>
      </c>
      <c r="O120" s="5">
        <v>96.572999999999993</v>
      </c>
      <c r="P120" s="5">
        <v>100.67</v>
      </c>
      <c r="Q120" s="5">
        <v>99.661000000000001</v>
      </c>
      <c r="R120" s="5">
        <v>101.30500000000001</v>
      </c>
      <c r="S120" s="5">
        <v>94.039000000000001</v>
      </c>
      <c r="T120" s="5">
        <v>94.039000000000001</v>
      </c>
      <c r="U120" s="5">
        <v>114.068</v>
      </c>
      <c r="V120" s="20">
        <v>138.083</v>
      </c>
      <c r="W120" s="20">
        <v>138.083</v>
      </c>
      <c r="X120" s="20">
        <v>136.733</v>
      </c>
      <c r="Y120" s="20">
        <v>124.843</v>
      </c>
      <c r="Z120" s="20">
        <v>127.836</v>
      </c>
      <c r="AA120" s="20">
        <v>135.18799999999999</v>
      </c>
      <c r="AB120" s="20">
        <v>145.42400000000001</v>
      </c>
      <c r="AC120" s="20">
        <v>147.869</v>
      </c>
      <c r="AD120" s="20">
        <v>146.636</v>
      </c>
      <c r="AE120" s="20">
        <v>151.31899999999999</v>
      </c>
      <c r="AF120" s="6">
        <f t="shared" si="13"/>
        <v>-1.7343719187536966E-2</v>
      </c>
      <c r="AG120" s="6">
        <f t="shared" si="13"/>
        <v>9.2154769990405061E-2</v>
      </c>
      <c r="AH120" s="6">
        <f t="shared" si="13"/>
        <v>2.7658783931459707E-2</v>
      </c>
      <c r="AI120" s="6">
        <f t="shared" si="13"/>
        <v>-4.7339735797066185E-2</v>
      </c>
      <c r="AJ120" s="6">
        <f t="shared" si="13"/>
        <v>0.18483894757616359</v>
      </c>
      <c r="AK120" s="6">
        <f t="shared" si="13"/>
        <v>0.48756261782924848</v>
      </c>
      <c r="AL120" s="6">
        <f t="shared" si="13"/>
        <v>0.36821505717286618</v>
      </c>
      <c r="AM120" s="6">
        <f t="shared" si="13"/>
        <v>0.31144915164826736</v>
      </c>
      <c r="AN120" s="6">
        <f t="shared" si="13"/>
        <v>0.23102333011221332</v>
      </c>
      <c r="AO120" s="6">
        <f t="shared" si="13"/>
        <v>0.26923420605843984</v>
      </c>
      <c r="AP120" s="6">
        <f t="shared" si="14"/>
        <v>0.39985296097252854</v>
      </c>
      <c r="AQ120" s="6">
        <f t="shared" si="14"/>
        <v>0.44456143836296813</v>
      </c>
      <c r="AR120" s="6">
        <f t="shared" si="9"/>
        <v>0.48371981015643017</v>
      </c>
      <c r="AS120" s="6">
        <f t="shared" si="9"/>
        <v>0.44747050984650305</v>
      </c>
      <c r="AT120" s="6">
        <f t="shared" si="9"/>
        <v>0.60910898669700853</v>
      </c>
      <c r="AV120" s="23">
        <f t="shared" si="12"/>
        <v>0.29371981015643017</v>
      </c>
    </row>
    <row r="121" spans="1:48" x14ac:dyDescent="0.25">
      <c r="A121" s="3" t="s">
        <v>240</v>
      </c>
      <c r="B121" s="4" t="s">
        <v>241</v>
      </c>
      <c r="C121" s="4">
        <v>20</v>
      </c>
      <c r="D121" s="4">
        <f t="shared" si="10"/>
        <v>3.5429583702391498E-3</v>
      </c>
      <c r="E121" s="5">
        <v>133.76</v>
      </c>
      <c r="F121" s="5">
        <v>182.315</v>
      </c>
      <c r="G121" s="5">
        <v>176.43799999999999</v>
      </c>
      <c r="H121" s="5">
        <v>181.595</v>
      </c>
      <c r="I121" s="5">
        <f>VLOOKUP(A121,[1]VARIETES!$B$2:$E$512,4,0)</f>
        <v>166.357</v>
      </c>
      <c r="J121" s="5">
        <v>151.798</v>
      </c>
      <c r="K121" s="5">
        <v>143.239</v>
      </c>
      <c r="L121" s="5">
        <v>136.19200000000001</v>
      </c>
      <c r="M121" s="5">
        <v>127.157</v>
      </c>
      <c r="N121" s="5">
        <v>128.102</v>
      </c>
      <c r="O121" s="5">
        <v>130.905</v>
      </c>
      <c r="P121" s="5">
        <v>141.35599999999999</v>
      </c>
      <c r="Q121" s="5">
        <v>166.524</v>
      </c>
      <c r="R121" s="5">
        <v>170.44900000000001</v>
      </c>
      <c r="S121" s="5">
        <v>166.56700000000001</v>
      </c>
      <c r="T121" s="5">
        <v>166.56700000000001</v>
      </c>
      <c r="U121" s="5">
        <v>151.06399999999999</v>
      </c>
      <c r="V121" s="20">
        <v>146.209</v>
      </c>
      <c r="W121" s="20">
        <v>146.209</v>
      </c>
      <c r="X121" s="20">
        <v>133.79599999999999</v>
      </c>
      <c r="Y121" s="20">
        <v>138.97399999999999</v>
      </c>
      <c r="Z121" s="20">
        <v>135.25399999999999</v>
      </c>
      <c r="AA121" s="20">
        <v>137.333</v>
      </c>
      <c r="AB121" s="20">
        <v>139.434</v>
      </c>
      <c r="AC121" s="20">
        <v>152.39099999999999</v>
      </c>
      <c r="AD121" s="20">
        <v>163.52099999999999</v>
      </c>
      <c r="AE121" s="20">
        <v>171.08500000000001</v>
      </c>
      <c r="AF121" s="6">
        <f t="shared" si="13"/>
        <v>0.24494617224880399</v>
      </c>
      <c r="AG121" s="6">
        <f t="shared" si="13"/>
        <v>-6.5085154814469415E-2</v>
      </c>
      <c r="AH121" s="6">
        <f t="shared" si="13"/>
        <v>-5.5945998027635668E-2</v>
      </c>
      <c r="AI121" s="6">
        <f t="shared" si="13"/>
        <v>-8.2755582477491041E-2</v>
      </c>
      <c r="AJ121" s="6">
        <f t="shared" si="13"/>
        <v>-9.1928803717306828E-2</v>
      </c>
      <c r="AK121" s="6">
        <f t="shared" si="13"/>
        <v>-3.6818666912607489E-2</v>
      </c>
      <c r="AL121" s="6">
        <f t="shared" si="13"/>
        <v>2.0734576477076772E-2</v>
      </c>
      <c r="AM121" s="6">
        <f t="shared" si="13"/>
        <v>-1.7592810150376059E-2</v>
      </c>
      <c r="AN121" s="6">
        <f t="shared" si="13"/>
        <v>9.2932359209481064E-2</v>
      </c>
      <c r="AO121" s="6">
        <f t="shared" si="13"/>
        <v>5.5830510062294003E-2</v>
      </c>
      <c r="AP121" s="6">
        <f t="shared" si="14"/>
        <v>4.9104312287536755E-2</v>
      </c>
      <c r="AQ121" s="6">
        <f t="shared" si="14"/>
        <v>-1.3596875972721301E-2</v>
      </c>
      <c r="AR121" s="6">
        <f t="shared" si="9"/>
        <v>-8.4870649275780141E-2</v>
      </c>
      <c r="AS121" s="6">
        <f t="shared" si="9"/>
        <v>-4.0645589003162397E-2</v>
      </c>
      <c r="AT121" s="6">
        <f t="shared" si="9"/>
        <v>2.7124220283729628E-2</v>
      </c>
      <c r="AV121" s="23">
        <f t="shared" si="12"/>
        <v>-0.27487064927578014</v>
      </c>
    </row>
    <row r="122" spans="1:48" x14ac:dyDescent="0.25">
      <c r="A122" s="3" t="s">
        <v>242</v>
      </c>
      <c r="B122" s="4" t="s">
        <v>243</v>
      </c>
      <c r="C122" s="4">
        <v>4</v>
      </c>
      <c r="D122" s="4">
        <f t="shared" si="10"/>
        <v>7.0859167404782998E-4</v>
      </c>
      <c r="E122" s="5">
        <v>119.47478052926529</v>
      </c>
      <c r="F122" s="5">
        <v>119.47478052926529</v>
      </c>
      <c r="G122" s="5">
        <v>119.47478052926529</v>
      </c>
      <c r="H122" s="5">
        <v>119.47478052926529</v>
      </c>
      <c r="I122" s="5">
        <f>VLOOKUP(A122,[1]VARIETES!$B$2:$E$512,4,0)</f>
        <v>112.99227117304866</v>
      </c>
      <c r="J122" s="5">
        <v>104.34536959709364</v>
      </c>
      <c r="K122" s="5">
        <v>104.34536959709364</v>
      </c>
      <c r="L122" s="5">
        <v>104.34536959709364</v>
      </c>
      <c r="M122" s="5">
        <v>104.34536959709364</v>
      </c>
      <c r="N122" s="5">
        <v>104.34536959709364</v>
      </c>
      <c r="O122" s="5">
        <v>104.34536959709364</v>
      </c>
      <c r="P122" s="5">
        <v>114.0772108857991</v>
      </c>
      <c r="Q122" s="5">
        <v>114.0772108857991</v>
      </c>
      <c r="R122" s="5">
        <v>133.49001427358266</v>
      </c>
      <c r="S122" s="5">
        <v>122.1020812898595</v>
      </c>
      <c r="T122" s="5">
        <v>122.1020812898595</v>
      </c>
      <c r="U122" s="5">
        <v>141.14850504915702</v>
      </c>
      <c r="V122" s="20">
        <v>141.14850504915702</v>
      </c>
      <c r="W122" s="20">
        <v>141.14850504915702</v>
      </c>
      <c r="X122" s="20">
        <v>141.14850504915702</v>
      </c>
      <c r="Y122" s="20">
        <v>141.14850504915702</v>
      </c>
      <c r="Z122" s="20">
        <v>141.14850504915702</v>
      </c>
      <c r="AA122" s="20">
        <v>149.24637311657401</v>
      </c>
      <c r="AB122" s="20">
        <v>129.25090990128598</v>
      </c>
      <c r="AC122" s="20">
        <v>129.25090990128598</v>
      </c>
      <c r="AD122" s="20">
        <v>129.25090990128598</v>
      </c>
      <c r="AE122" s="20">
        <v>126.58443130026718</v>
      </c>
      <c r="AF122" s="6">
        <f t="shared" si="13"/>
        <v>-4.5177481134975217E-2</v>
      </c>
      <c r="AG122" s="6">
        <f t="shared" si="13"/>
        <v>0.11730704741394637</v>
      </c>
      <c r="AH122" s="6">
        <f t="shared" si="13"/>
        <v>2.1990421316996356E-2</v>
      </c>
      <c r="AI122" s="6">
        <f t="shared" si="13"/>
        <v>2.1990421316996356E-2</v>
      </c>
      <c r="AJ122" s="6">
        <f t="shared" si="13"/>
        <v>0.24918725487858229</v>
      </c>
      <c r="AK122" s="6">
        <f t="shared" si="13"/>
        <v>0.3527050179051594</v>
      </c>
      <c r="AL122" s="6">
        <f t="shared" si="13"/>
        <v>0.3527050179051594</v>
      </c>
      <c r="AM122" s="6">
        <f t="shared" si="13"/>
        <v>0.3527050179051594</v>
      </c>
      <c r="AN122" s="6">
        <f t="shared" si="13"/>
        <v>0.3527050179051594</v>
      </c>
      <c r="AO122" s="6">
        <f t="shared" si="13"/>
        <v>0.3527050179051594</v>
      </c>
      <c r="AP122" s="6">
        <f t="shared" si="14"/>
        <v>0.43031141384476923</v>
      </c>
      <c r="AQ122" s="6">
        <f t="shared" si="14"/>
        <v>0.13301253508623234</v>
      </c>
      <c r="AR122" s="6">
        <f t="shared" si="9"/>
        <v>0.13301253508623234</v>
      </c>
      <c r="AS122" s="6">
        <f t="shared" si="9"/>
        <v>-3.1755966132483882E-2</v>
      </c>
      <c r="AT122" s="6">
        <f t="shared" si="9"/>
        <v>3.67098575475302E-2</v>
      </c>
      <c r="AV122" s="23">
        <f t="shared" si="12"/>
        <v>-5.698746491376766E-2</v>
      </c>
    </row>
    <row r="123" spans="1:48" x14ac:dyDescent="0.25">
      <c r="A123" s="3" t="s">
        <v>244</v>
      </c>
      <c r="B123" s="4" t="s">
        <v>245</v>
      </c>
      <c r="C123" s="4">
        <v>17</v>
      </c>
      <c r="D123" s="4">
        <f t="shared" si="10"/>
        <v>3.0115146147032773E-3</v>
      </c>
      <c r="E123" s="5">
        <v>80.03746951867555</v>
      </c>
      <c r="F123" s="5">
        <v>94.706222813871662</v>
      </c>
      <c r="G123" s="5">
        <v>94.706222813871662</v>
      </c>
      <c r="H123" s="5">
        <v>94.706222813871662</v>
      </c>
      <c r="I123" s="5">
        <f>VLOOKUP(A123,[1]VARIETES!$B$2:$E$512,4,0)</f>
        <v>97.921065832390155</v>
      </c>
      <c r="J123" s="5">
        <v>97.921065832390155</v>
      </c>
      <c r="K123" s="5">
        <v>97.921065832390155</v>
      </c>
      <c r="L123" s="5">
        <v>97.921065832390155</v>
      </c>
      <c r="M123" s="5">
        <v>102.48772643328002</v>
      </c>
      <c r="N123" s="5">
        <v>102.48772643328002</v>
      </c>
      <c r="O123" s="5">
        <v>102.48772643328002</v>
      </c>
      <c r="P123" s="5">
        <v>104.559039845954</v>
      </c>
      <c r="Q123" s="5">
        <v>104.559039845954</v>
      </c>
      <c r="R123" s="5">
        <v>88.481741771967876</v>
      </c>
      <c r="S123" s="5">
        <v>88.481741771967876</v>
      </c>
      <c r="T123" s="5">
        <v>88.481741771967876</v>
      </c>
      <c r="U123" s="5">
        <v>88.481741771967876</v>
      </c>
      <c r="V123" s="20">
        <v>97.921143842629519</v>
      </c>
      <c r="W123" s="20">
        <v>97.921143842629519</v>
      </c>
      <c r="X123" s="20">
        <v>94.706298262959635</v>
      </c>
      <c r="Y123" s="20">
        <v>94.706298262959635</v>
      </c>
      <c r="Z123" s="20">
        <v>94.706298262959635</v>
      </c>
      <c r="AA123" s="20">
        <v>94.706298262959635</v>
      </c>
      <c r="AB123" s="20">
        <v>94.706298262959635</v>
      </c>
      <c r="AC123" s="20">
        <v>94.706298262959635</v>
      </c>
      <c r="AD123" s="20">
        <v>108.80778111790799</v>
      </c>
      <c r="AE123" s="20">
        <v>116.426146448347</v>
      </c>
      <c r="AF123" s="6">
        <f t="shared" si="13"/>
        <v>0.30637613201347791</v>
      </c>
      <c r="AG123" s="6">
        <f t="shared" si="13"/>
        <v>-6.5724097709364937E-2</v>
      </c>
      <c r="AH123" s="6">
        <f t="shared" si="13"/>
        <v>-6.5724097709364937E-2</v>
      </c>
      <c r="AI123" s="6">
        <f t="shared" si="13"/>
        <v>-6.5724097709364937E-2</v>
      </c>
      <c r="AJ123" s="6">
        <f t="shared" si="13"/>
        <v>-9.6397276522494302E-2</v>
      </c>
      <c r="AK123" s="6">
        <f t="shared" si="13"/>
        <v>7.9666452457161085E-7</v>
      </c>
      <c r="AL123" s="6">
        <f t="shared" si="13"/>
        <v>7.9666452457161085E-7</v>
      </c>
      <c r="AM123" s="6">
        <f t="shared" si="13"/>
        <v>-3.2830193810728936E-2</v>
      </c>
      <c r="AN123" s="6">
        <f t="shared" si="13"/>
        <v>-7.5925463868945609E-2</v>
      </c>
      <c r="AO123" s="6">
        <f t="shared" si="13"/>
        <v>-7.5925463868945609E-2</v>
      </c>
      <c r="AP123" s="6">
        <f t="shared" si="14"/>
        <v>-7.5925463868945609E-2</v>
      </c>
      <c r="AQ123" s="6">
        <f t="shared" si="14"/>
        <v>-9.4231370118837532E-2</v>
      </c>
      <c r="AR123" s="6">
        <f t="shared" si="9"/>
        <v>-9.4231370118837532E-2</v>
      </c>
      <c r="AS123" s="6">
        <f t="shared" si="9"/>
        <v>0.22972015399881807</v>
      </c>
      <c r="AT123" s="6">
        <f t="shared" si="9"/>
        <v>0.31582114136492123</v>
      </c>
      <c r="AV123" s="23">
        <f t="shared" si="12"/>
        <v>-0.28423137011883753</v>
      </c>
    </row>
    <row r="124" spans="1:48" x14ac:dyDescent="0.25">
      <c r="A124" s="3" t="s">
        <v>246</v>
      </c>
      <c r="B124" s="4" t="s">
        <v>247</v>
      </c>
      <c r="C124" s="4">
        <v>13</v>
      </c>
      <c r="D124" s="4">
        <f t="shared" si="10"/>
        <v>2.3029229406554474E-3</v>
      </c>
      <c r="E124" s="5">
        <v>125.51703577577464</v>
      </c>
      <c r="F124" s="5">
        <v>125.51703577577464</v>
      </c>
      <c r="G124" s="5">
        <v>125.51703577577464</v>
      </c>
      <c r="H124" s="5">
        <v>125.51703577577464</v>
      </c>
      <c r="I124" s="5">
        <f>VLOOKUP(A124,[1]VARIETES!$B$2:$E$512,4,0)</f>
        <v>125.51703577577464</v>
      </c>
      <c r="J124" s="5">
        <v>125.51703577577464</v>
      </c>
      <c r="K124" s="5">
        <v>125.51703577577464</v>
      </c>
      <c r="L124" s="5">
        <v>125.51703577577464</v>
      </c>
      <c r="M124" s="5">
        <v>125.51703577577464</v>
      </c>
      <c r="N124" s="5">
        <v>124.09673682399114</v>
      </c>
      <c r="O124" s="5">
        <v>124.09673682399114</v>
      </c>
      <c r="P124" s="5">
        <v>163.00549059624569</v>
      </c>
      <c r="Q124" s="5">
        <v>172.35724419436997</v>
      </c>
      <c r="R124" s="5">
        <v>162.32177361967274</v>
      </c>
      <c r="S124" s="5">
        <v>182.24559705693477</v>
      </c>
      <c r="T124" s="5">
        <v>182.24559705693477</v>
      </c>
      <c r="U124" s="5">
        <v>199.6400490281606</v>
      </c>
      <c r="V124" s="20">
        <v>255.11726531586194</v>
      </c>
      <c r="W124" s="20">
        <v>255.11726531586194</v>
      </c>
      <c r="X124" s="20">
        <v>255.11726531586194</v>
      </c>
      <c r="Y124" s="20">
        <v>255.11726531586194</v>
      </c>
      <c r="Z124" s="20">
        <v>255.11726531586194</v>
      </c>
      <c r="AA124" s="20">
        <v>335.75280135348032</v>
      </c>
      <c r="AB124" s="20">
        <v>280.35208590141684</v>
      </c>
      <c r="AC124" s="20">
        <v>280.35208590141684</v>
      </c>
      <c r="AD124" s="20">
        <v>280.35208590141684</v>
      </c>
      <c r="AE124" s="20">
        <v>280.35208590141684</v>
      </c>
      <c r="AF124" s="6">
        <f t="shared" si="13"/>
        <v>0.37317809593807905</v>
      </c>
      <c r="AG124" s="6">
        <f t="shared" si="13"/>
        <v>0.29322504006266192</v>
      </c>
      <c r="AH124" s="6">
        <f t="shared" si="13"/>
        <v>0.4519590582309545</v>
      </c>
      <c r="AI124" s="6">
        <f t="shared" si="13"/>
        <v>0.4519590582309545</v>
      </c>
      <c r="AJ124" s="6">
        <f t="shared" si="13"/>
        <v>0.5905414575341017</v>
      </c>
      <c r="AK124" s="6">
        <f t="shared" si="13"/>
        <v>1.0325309926184594</v>
      </c>
      <c r="AL124" s="6">
        <f t="shared" si="13"/>
        <v>1.0325309926184594</v>
      </c>
      <c r="AM124" s="6">
        <f t="shared" si="13"/>
        <v>1.0325309926184594</v>
      </c>
      <c r="AN124" s="6">
        <f t="shared" si="13"/>
        <v>1.0325309926184594</v>
      </c>
      <c r="AO124" s="6">
        <f t="shared" si="13"/>
        <v>1.0557935030773598</v>
      </c>
      <c r="AP124" s="6">
        <f t="shared" si="14"/>
        <v>1.7055731677270867</v>
      </c>
      <c r="AQ124" s="6">
        <f t="shared" si="14"/>
        <v>0.7198935132549078</v>
      </c>
      <c r="AR124" s="6">
        <f t="shared" si="9"/>
        <v>0.62657558846357153</v>
      </c>
      <c r="AS124" s="6">
        <f t="shared" si="9"/>
        <v>0.7271378919151934</v>
      </c>
      <c r="AT124" s="6">
        <f t="shared" si="9"/>
        <v>0.53832021419882614</v>
      </c>
      <c r="AV124" s="23">
        <f t="shared" si="12"/>
        <v>0.43657558846357153</v>
      </c>
    </row>
    <row r="125" spans="1:48" x14ac:dyDescent="0.25">
      <c r="A125" s="3" t="s">
        <v>248</v>
      </c>
      <c r="B125" s="4" t="s">
        <v>249</v>
      </c>
      <c r="C125" s="4">
        <v>11</v>
      </c>
      <c r="D125" s="4">
        <f t="shared" si="10"/>
        <v>1.9486271036315323E-3</v>
      </c>
      <c r="E125" s="5">
        <v>125.94947475429842</v>
      </c>
      <c r="F125" s="5">
        <v>125.94947475429842</v>
      </c>
      <c r="G125" s="5">
        <v>125.94947475429842</v>
      </c>
      <c r="H125" s="5">
        <v>125.94947475429842</v>
      </c>
      <c r="I125" s="5">
        <f>VLOOKUP(A125,[1]VARIETES!$B$2:$E$512,4,0)</f>
        <v>124.33395049787003</v>
      </c>
      <c r="J125" s="5">
        <v>124.33395049787003</v>
      </c>
      <c r="K125" s="5">
        <v>124.33395049787003</v>
      </c>
      <c r="L125" s="5">
        <v>124.33395049787003</v>
      </c>
      <c r="M125" s="5">
        <v>124.33395049787003</v>
      </c>
      <c r="N125" s="5">
        <v>124.33395049787003</v>
      </c>
      <c r="O125" s="5">
        <v>124.33395049787003</v>
      </c>
      <c r="P125" s="5">
        <v>110.45442764861562</v>
      </c>
      <c r="Q125" s="5">
        <v>110.45442764861562</v>
      </c>
      <c r="R125" s="5">
        <v>134.85060776500652</v>
      </c>
      <c r="S125" s="5">
        <v>150.77696865103729</v>
      </c>
      <c r="T125" s="5">
        <v>150.77696865103729</v>
      </c>
      <c r="U125" s="5">
        <v>150.77696865103729</v>
      </c>
      <c r="V125" s="20">
        <v>150.77696865103729</v>
      </c>
      <c r="W125" s="20">
        <v>150.77696865103729</v>
      </c>
      <c r="X125" s="20">
        <v>150.77696865103729</v>
      </c>
      <c r="Y125" s="20">
        <v>150.77696865103729</v>
      </c>
      <c r="Z125" s="20">
        <v>150.77696865103729</v>
      </c>
      <c r="AA125" s="20">
        <v>150.77696865103729</v>
      </c>
      <c r="AB125" s="20">
        <v>150.77696865103729</v>
      </c>
      <c r="AC125" s="20">
        <v>150.77696865103729</v>
      </c>
      <c r="AD125" s="20">
        <v>150.77696865103729</v>
      </c>
      <c r="AE125" s="20">
        <v>187.66684732695362</v>
      </c>
      <c r="AF125" s="6">
        <f t="shared" si="13"/>
        <v>-0.12302589697901045</v>
      </c>
      <c r="AG125" s="6">
        <f t="shared" si="13"/>
        <v>7.067225193334381E-2</v>
      </c>
      <c r="AH125" s="6">
        <f t="shared" si="13"/>
        <v>0.19712264735658658</v>
      </c>
      <c r="AI125" s="6">
        <f t="shared" si="13"/>
        <v>0.19712264735658658</v>
      </c>
      <c r="AJ125" s="6">
        <f t="shared" si="13"/>
        <v>0.21267737450054125</v>
      </c>
      <c r="AK125" s="6">
        <f t="shared" si="13"/>
        <v>0.21267737450054125</v>
      </c>
      <c r="AL125" s="6">
        <f t="shared" si="13"/>
        <v>0.21267737450054125</v>
      </c>
      <c r="AM125" s="6">
        <f t="shared" si="13"/>
        <v>0.21267737450054125</v>
      </c>
      <c r="AN125" s="6">
        <f t="shared" si="13"/>
        <v>0.21267737450054125</v>
      </c>
      <c r="AO125" s="6">
        <f t="shared" si="13"/>
        <v>0.21267737450054125</v>
      </c>
      <c r="AP125" s="6">
        <f t="shared" si="14"/>
        <v>0.21267737450054125</v>
      </c>
      <c r="AQ125" s="6">
        <f t="shared" si="14"/>
        <v>0.36506043135453292</v>
      </c>
      <c r="AR125" s="6">
        <f t="shared" si="9"/>
        <v>0.36506043135453292</v>
      </c>
      <c r="AS125" s="6">
        <f t="shared" si="9"/>
        <v>0.11810373827743059</v>
      </c>
      <c r="AT125" s="6">
        <f t="shared" si="9"/>
        <v>0.24466520985241025</v>
      </c>
      <c r="AV125" s="23">
        <f t="shared" si="12"/>
        <v>0.17506043135453292</v>
      </c>
    </row>
    <row r="126" spans="1:48" x14ac:dyDescent="0.25">
      <c r="A126" s="3" t="s">
        <v>250</v>
      </c>
      <c r="B126" s="4" t="s">
        <v>251</v>
      </c>
      <c r="C126" s="4">
        <v>2</v>
      </c>
      <c r="D126" s="4">
        <f t="shared" si="10"/>
        <v>3.5429583702391499E-4</v>
      </c>
      <c r="E126" s="5">
        <v>60.835999999999999</v>
      </c>
      <c r="F126" s="5">
        <v>72.585999999999999</v>
      </c>
      <c r="G126" s="5">
        <v>75.585999999999999</v>
      </c>
      <c r="H126" s="5">
        <v>87.66</v>
      </c>
      <c r="I126" s="5">
        <f>VLOOKUP(A126,[1]VARIETES!$B$2:$E$512,4,0)</f>
        <v>96.698999999999998</v>
      </c>
      <c r="J126" s="5">
        <v>102.583</v>
      </c>
      <c r="K126" s="5">
        <v>96.781000000000006</v>
      </c>
      <c r="L126" s="5">
        <v>98.688999999999993</v>
      </c>
      <c r="M126" s="5">
        <v>93.739000000000004</v>
      </c>
      <c r="N126" s="5">
        <v>86.369</v>
      </c>
      <c r="O126" s="5">
        <v>81.483999999999995</v>
      </c>
      <c r="P126" s="5">
        <v>80.926000000000002</v>
      </c>
      <c r="Q126" s="5">
        <v>76.628</v>
      </c>
      <c r="R126" s="5">
        <v>79.620999999999995</v>
      </c>
      <c r="S126" s="5">
        <v>89.119</v>
      </c>
      <c r="T126" s="5">
        <v>89.119</v>
      </c>
      <c r="U126" s="5">
        <v>95.253</v>
      </c>
      <c r="V126" s="20">
        <v>90.176000000000002</v>
      </c>
      <c r="W126" s="20">
        <v>90.176000000000002</v>
      </c>
      <c r="X126" s="20">
        <v>73.38</v>
      </c>
      <c r="Y126" s="20">
        <v>71.353999999999999</v>
      </c>
      <c r="Z126" s="20">
        <v>63.716999999999999</v>
      </c>
      <c r="AA126" s="20">
        <v>65.646000000000001</v>
      </c>
      <c r="AB126" s="20">
        <v>61.64</v>
      </c>
      <c r="AC126" s="20">
        <v>62.246000000000002</v>
      </c>
      <c r="AD126" s="20">
        <v>68.584999999999994</v>
      </c>
      <c r="AE126" s="20">
        <v>80.494</v>
      </c>
      <c r="AF126" s="6">
        <f t="shared" si="13"/>
        <v>0.259583141560918</v>
      </c>
      <c r="AG126" s="6">
        <f t="shared" si="13"/>
        <v>9.691951616014105E-2</v>
      </c>
      <c r="AH126" s="6">
        <f t="shared" si="13"/>
        <v>0.17904109226576348</v>
      </c>
      <c r="AI126" s="6">
        <f t="shared" si="13"/>
        <v>1.6643851243440588E-2</v>
      </c>
      <c r="AJ126" s="6">
        <f t="shared" si="13"/>
        <v>-1.4953618961933368E-2</v>
      </c>
      <c r="AK126" s="6">
        <f t="shared" si="13"/>
        <v>-0.12094596570581873</v>
      </c>
      <c r="AL126" s="6">
        <f t="shared" si="13"/>
        <v>-6.8246866637046599E-2</v>
      </c>
      <c r="AM126" s="6">
        <f t="shared" si="13"/>
        <v>-0.25645208685871779</v>
      </c>
      <c r="AN126" s="6">
        <f t="shared" si="13"/>
        <v>-0.23880135269204927</v>
      </c>
      <c r="AO126" s="6">
        <f t="shared" ref="AO126:AO130" si="15">Z126/N126 -1</f>
        <v>-0.26227002744040107</v>
      </c>
      <c r="AP126" s="6">
        <f t="shared" si="14"/>
        <v>-0.19436944676255452</v>
      </c>
      <c r="AQ126" s="6">
        <f t="shared" si="14"/>
        <v>-0.23831648666683147</v>
      </c>
      <c r="AR126" s="6">
        <f t="shared" si="9"/>
        <v>-0.18768596335543142</v>
      </c>
      <c r="AS126" s="6">
        <f t="shared" si="9"/>
        <v>-0.13860664899963582</v>
      </c>
      <c r="AT126" s="6">
        <f t="shared" si="9"/>
        <v>-9.678070893973223E-2</v>
      </c>
      <c r="AV126" s="23">
        <f t="shared" si="12"/>
        <v>-0.37768596335543142</v>
      </c>
    </row>
    <row r="127" spans="1:48" x14ac:dyDescent="0.25">
      <c r="A127" s="3" t="s">
        <v>252</v>
      </c>
      <c r="B127" s="4" t="s">
        <v>253</v>
      </c>
      <c r="C127" s="4">
        <v>10</v>
      </c>
      <c r="D127" s="4">
        <f t="shared" si="10"/>
        <v>1.7714791851195749E-3</v>
      </c>
      <c r="E127" s="5">
        <v>95.123000000000005</v>
      </c>
      <c r="F127" s="5">
        <v>96.765000000000001</v>
      </c>
      <c r="G127" s="5">
        <v>90.906999999999996</v>
      </c>
      <c r="H127" s="5">
        <v>97.427999999999997</v>
      </c>
      <c r="I127" s="5">
        <f>VLOOKUP(A127,[1]VARIETES!$B$2:$E$512,4,0)</f>
        <v>96.251999999999995</v>
      </c>
      <c r="J127" s="5">
        <v>90.093999999999994</v>
      </c>
      <c r="K127" s="5">
        <v>103.306</v>
      </c>
      <c r="L127" s="5">
        <v>100.295</v>
      </c>
      <c r="M127" s="5">
        <v>96.882000000000005</v>
      </c>
      <c r="N127" s="5">
        <v>88.625</v>
      </c>
      <c r="O127" s="5">
        <v>90.177000000000007</v>
      </c>
      <c r="P127" s="5">
        <v>81.100999999999999</v>
      </c>
      <c r="Q127" s="5">
        <v>84.480999999999995</v>
      </c>
      <c r="R127" s="5">
        <v>90.947000000000003</v>
      </c>
      <c r="S127" s="5">
        <v>93.32</v>
      </c>
      <c r="T127" s="5">
        <v>93.32</v>
      </c>
      <c r="U127" s="5">
        <v>98.334999999999994</v>
      </c>
      <c r="V127" s="20">
        <v>126.83199999999999</v>
      </c>
      <c r="W127" s="20">
        <v>126.83199999999999</v>
      </c>
      <c r="X127" s="20">
        <v>130.584</v>
      </c>
      <c r="Y127" s="20">
        <v>121.929</v>
      </c>
      <c r="Z127" s="20">
        <v>123.24299999999999</v>
      </c>
      <c r="AA127" s="20">
        <v>121.35599999999999</v>
      </c>
      <c r="AB127" s="20">
        <v>122.1</v>
      </c>
      <c r="AC127" s="20">
        <v>122.889</v>
      </c>
      <c r="AD127" s="20">
        <v>124.095</v>
      </c>
      <c r="AE127" s="20">
        <v>115.761</v>
      </c>
      <c r="AF127" s="6">
        <f t="shared" si="13"/>
        <v>-0.11187620239058915</v>
      </c>
      <c r="AG127" s="6">
        <f t="shared" si="13"/>
        <v>-6.0125045212628514E-2</v>
      </c>
      <c r="AH127" s="6">
        <f t="shared" si="13"/>
        <v>2.6543610503041437E-2</v>
      </c>
      <c r="AI127" s="6">
        <f t="shared" si="13"/>
        <v>-4.2164470172845636E-2</v>
      </c>
      <c r="AJ127" s="6">
        <f t="shared" si="13"/>
        <v>2.1641108756181637E-2</v>
      </c>
      <c r="AK127" s="6">
        <f t="shared" si="13"/>
        <v>0.40777410260394698</v>
      </c>
      <c r="AL127" s="6">
        <f t="shared" si="13"/>
        <v>0.22773120631909083</v>
      </c>
      <c r="AM127" s="6">
        <f t="shared" si="13"/>
        <v>0.30199910264719088</v>
      </c>
      <c r="AN127" s="6">
        <f t="shared" si="13"/>
        <v>0.25853099646993249</v>
      </c>
      <c r="AO127" s="6">
        <f t="shared" si="15"/>
        <v>0.39061212976022563</v>
      </c>
      <c r="AP127" s="6">
        <f t="shared" si="14"/>
        <v>0.34575335174157473</v>
      </c>
      <c r="AQ127" s="6">
        <f t="shared" si="14"/>
        <v>0.5055301414285891</v>
      </c>
      <c r="AR127" s="6">
        <f t="shared" si="9"/>
        <v>0.45463476994827245</v>
      </c>
      <c r="AS127" s="6">
        <f t="shared" si="9"/>
        <v>0.36447601350236947</v>
      </c>
      <c r="AT127" s="6">
        <f t="shared" si="9"/>
        <v>0.24047363909129871</v>
      </c>
      <c r="AV127" s="23">
        <f t="shared" si="12"/>
        <v>0.26463476994827245</v>
      </c>
    </row>
    <row r="128" spans="1:48" x14ac:dyDescent="0.25">
      <c r="A128" s="3" t="s">
        <v>254</v>
      </c>
      <c r="B128" s="4" t="s">
        <v>255</v>
      </c>
      <c r="C128" s="4">
        <v>61</v>
      </c>
      <c r="D128" s="4">
        <f t="shared" si="10"/>
        <v>1.0806023029229407E-2</v>
      </c>
      <c r="E128" s="5">
        <v>125</v>
      </c>
      <c r="F128" s="5">
        <v>125</v>
      </c>
      <c r="G128" s="5">
        <v>125</v>
      </c>
      <c r="H128" s="5">
        <v>125</v>
      </c>
      <c r="I128" s="5">
        <f>VLOOKUP(A128,[1]VARIETES!$B$2:$E$512,4,0)</f>
        <v>125</v>
      </c>
      <c r="J128" s="5">
        <v>125</v>
      </c>
      <c r="K128" s="5">
        <v>125</v>
      </c>
      <c r="L128" s="5">
        <v>125</v>
      </c>
      <c r="M128" s="5">
        <v>138.672</v>
      </c>
      <c r="N128" s="5">
        <v>132.81299999999999</v>
      </c>
      <c r="O128" s="5">
        <v>125</v>
      </c>
      <c r="P128" s="5">
        <v>187.5</v>
      </c>
      <c r="Q128" s="5">
        <v>187.5</v>
      </c>
      <c r="R128" s="5">
        <v>187.5</v>
      </c>
      <c r="S128" s="5">
        <v>187.5</v>
      </c>
      <c r="T128" s="5">
        <v>187.5</v>
      </c>
      <c r="U128" s="5">
        <v>185.547</v>
      </c>
      <c r="V128" s="20">
        <v>185.547</v>
      </c>
      <c r="W128" s="20">
        <v>185.547</v>
      </c>
      <c r="X128" s="20">
        <v>187.5</v>
      </c>
      <c r="Y128" s="20">
        <v>187.5</v>
      </c>
      <c r="Z128" s="20">
        <v>187.5</v>
      </c>
      <c r="AA128" s="20">
        <v>187.5</v>
      </c>
      <c r="AB128" s="20">
        <v>187.5</v>
      </c>
      <c r="AC128" s="20">
        <v>187.5</v>
      </c>
      <c r="AD128" s="20">
        <v>187.5</v>
      </c>
      <c r="AE128" s="20">
        <v>187.5</v>
      </c>
      <c r="AF128" s="6">
        <f t="shared" si="13"/>
        <v>0.5</v>
      </c>
      <c r="AG128" s="6">
        <f t="shared" si="13"/>
        <v>0.5</v>
      </c>
      <c r="AH128" s="6">
        <f t="shared" si="13"/>
        <v>0.5</v>
      </c>
      <c r="AI128" s="6">
        <f t="shared" si="13"/>
        <v>0.5</v>
      </c>
      <c r="AJ128" s="6">
        <f t="shared" si="13"/>
        <v>0.48437599999999992</v>
      </c>
      <c r="AK128" s="6">
        <f t="shared" si="13"/>
        <v>0.48437599999999992</v>
      </c>
      <c r="AL128" s="6">
        <f t="shared" si="13"/>
        <v>0.48437599999999992</v>
      </c>
      <c r="AM128" s="6">
        <f t="shared" si="13"/>
        <v>0.5</v>
      </c>
      <c r="AN128" s="6">
        <f t="shared" si="13"/>
        <v>0.35211145725164417</v>
      </c>
      <c r="AO128" s="6">
        <f t="shared" si="15"/>
        <v>0.41175939102346915</v>
      </c>
      <c r="AP128" s="6">
        <f t="shared" si="14"/>
        <v>0.5</v>
      </c>
      <c r="AQ128" s="6">
        <f t="shared" si="14"/>
        <v>0</v>
      </c>
      <c r="AR128" s="6">
        <f t="shared" si="9"/>
        <v>0</v>
      </c>
      <c r="AS128" s="6">
        <f t="shared" si="9"/>
        <v>0</v>
      </c>
      <c r="AT128" s="6">
        <f t="shared" si="9"/>
        <v>0</v>
      </c>
      <c r="AV128" s="23">
        <f t="shared" si="12"/>
        <v>-0.19</v>
      </c>
    </row>
    <row r="129" spans="1:48" x14ac:dyDescent="0.25">
      <c r="A129" s="3" t="s">
        <v>256</v>
      </c>
      <c r="B129" s="4" t="s">
        <v>257</v>
      </c>
      <c r="C129" s="4">
        <v>19</v>
      </c>
      <c r="D129" s="4">
        <f t="shared" si="10"/>
        <v>3.365810451727192E-3</v>
      </c>
      <c r="E129" s="5">
        <v>133.52952650593562</v>
      </c>
      <c r="F129" s="5">
        <v>133.52952650593562</v>
      </c>
      <c r="G129" s="5">
        <v>133.52952650593562</v>
      </c>
      <c r="H129" s="5">
        <v>133.52952650593562</v>
      </c>
      <c r="I129" s="5">
        <f>VLOOKUP(A129,[1]VARIETES!$B$2:$E$512,4,0)</f>
        <v>135.70139647212838</v>
      </c>
      <c r="J129" s="5">
        <v>135.70139647212838</v>
      </c>
      <c r="K129" s="5">
        <v>135.70139647212838</v>
      </c>
      <c r="L129" s="5">
        <v>135.70139647212838</v>
      </c>
      <c r="M129" s="5">
        <v>135.70139647212838</v>
      </c>
      <c r="N129" s="5">
        <v>135.70139647212838</v>
      </c>
      <c r="O129" s="5">
        <v>135.70139647212838</v>
      </c>
      <c r="P129" s="5">
        <v>157.24476988387545</v>
      </c>
      <c r="Q129" s="5">
        <v>168.97050165372457</v>
      </c>
      <c r="R129" s="5">
        <v>168.97050165372457</v>
      </c>
      <c r="S129" s="5">
        <v>168.97050165372457</v>
      </c>
      <c r="T129" s="5">
        <v>168.97050165372457</v>
      </c>
      <c r="U129" s="5">
        <v>168.97050165372457</v>
      </c>
      <c r="V129" s="20">
        <v>168.97050165372457</v>
      </c>
      <c r="W129" s="20">
        <v>168.97050165372457</v>
      </c>
      <c r="X129" s="20">
        <v>168.97050165372457</v>
      </c>
      <c r="Y129" s="20">
        <v>168.97050165372457</v>
      </c>
      <c r="Z129" s="20">
        <v>168.97050165372457</v>
      </c>
      <c r="AA129" s="20">
        <v>168.97050165372457</v>
      </c>
      <c r="AB129" s="20">
        <v>165.03294740434191</v>
      </c>
      <c r="AC129" s="20">
        <v>165.03294740434191</v>
      </c>
      <c r="AD129" s="20">
        <v>165.03294740434191</v>
      </c>
      <c r="AE129" s="20">
        <v>160.70146101967629</v>
      </c>
      <c r="AF129" s="6">
        <f t="shared" si="13"/>
        <v>0.26541676642741274</v>
      </c>
      <c r="AG129" s="6">
        <f t="shared" si="13"/>
        <v>0.26541676642741274</v>
      </c>
      <c r="AH129" s="6">
        <f t="shared" si="13"/>
        <v>0.26541676642741274</v>
      </c>
      <c r="AI129" s="6">
        <f t="shared" si="13"/>
        <v>0.26541676642741274</v>
      </c>
      <c r="AJ129" s="6">
        <f t="shared" si="13"/>
        <v>0.24516405907752992</v>
      </c>
      <c r="AK129" s="6">
        <f t="shared" si="13"/>
        <v>0.24516405907752992</v>
      </c>
      <c r="AL129" s="6">
        <f t="shared" si="13"/>
        <v>0.24516405907752992</v>
      </c>
      <c r="AM129" s="6">
        <f t="shared" si="13"/>
        <v>0.24516405907752992</v>
      </c>
      <c r="AN129" s="6">
        <f t="shared" si="13"/>
        <v>0.24516405907752992</v>
      </c>
      <c r="AO129" s="6">
        <f t="shared" si="15"/>
        <v>0.24516405907752992</v>
      </c>
      <c r="AP129" s="6">
        <f t="shared" si="14"/>
        <v>0.24516405907752992</v>
      </c>
      <c r="AQ129" s="6">
        <f t="shared" si="14"/>
        <v>4.9529008349326942E-2</v>
      </c>
      <c r="AR129" s="6">
        <f t="shared" si="9"/>
        <v>-2.3303205061508181E-2</v>
      </c>
      <c r="AS129" s="6">
        <f t="shared" si="9"/>
        <v>-2.3303205061508181E-2</v>
      </c>
      <c r="AT129" s="6">
        <f t="shared" si="9"/>
        <v>-4.8937776435050373E-2</v>
      </c>
      <c r="AV129" s="23">
        <f t="shared" si="12"/>
        <v>-0.21330320506150818</v>
      </c>
    </row>
    <row r="130" spans="1:48" x14ac:dyDescent="0.25">
      <c r="A130" s="3" t="s">
        <v>258</v>
      </c>
      <c r="B130" s="4" t="s">
        <v>259</v>
      </c>
      <c r="C130" s="4">
        <v>3</v>
      </c>
      <c r="D130" s="4">
        <f t="shared" si="10"/>
        <v>5.314437555358724E-4</v>
      </c>
      <c r="E130" s="5">
        <v>167.88612948837283</v>
      </c>
      <c r="F130" s="5">
        <v>167.88612948837283</v>
      </c>
      <c r="G130" s="5">
        <v>167.88612948837283</v>
      </c>
      <c r="H130" s="5">
        <v>167.88612948837283</v>
      </c>
      <c r="I130" s="5">
        <f>VLOOKUP(A130,[1]VARIETES!$B$2:$E$512,4,0)</f>
        <v>227.9737863888038</v>
      </c>
      <c r="J130" s="5">
        <v>227.9737863888038</v>
      </c>
      <c r="K130" s="5">
        <v>227.9737863888038</v>
      </c>
      <c r="L130" s="5">
        <v>227.9737863888038</v>
      </c>
      <c r="M130" s="5">
        <v>227.9737863888038</v>
      </c>
      <c r="N130" s="5">
        <v>227.9737863888038</v>
      </c>
      <c r="O130" s="5">
        <v>227.9737863888038</v>
      </c>
      <c r="P130" s="5">
        <v>181.30082500209497</v>
      </c>
      <c r="Q130" s="5">
        <v>181.30082500209497</v>
      </c>
      <c r="R130" s="5">
        <v>144.18318743966572</v>
      </c>
      <c r="S130" s="5">
        <v>144.18318743966572</v>
      </c>
      <c r="T130" s="5">
        <v>144.18318743966572</v>
      </c>
      <c r="U130" s="5">
        <v>144.18318743966572</v>
      </c>
      <c r="V130" s="20">
        <v>144.18318743966572</v>
      </c>
      <c r="W130" s="20">
        <v>144.18318743966572</v>
      </c>
      <c r="X130" s="20">
        <v>144.18318743966572</v>
      </c>
      <c r="Y130" s="20">
        <v>173.22255607553069</v>
      </c>
      <c r="Z130" s="20">
        <v>165.50424264958255</v>
      </c>
      <c r="AA130" s="20">
        <v>165.50424264958255</v>
      </c>
      <c r="AB130" s="20">
        <v>156.52424874026823</v>
      </c>
      <c r="AC130" s="20">
        <v>156.52424874026823</v>
      </c>
      <c r="AD130" s="20">
        <v>156.52424874026823</v>
      </c>
      <c r="AE130" s="20">
        <v>188.04913923919932</v>
      </c>
      <c r="AF130" s="6">
        <f t="shared" si="13"/>
        <v>7.9903536728155977E-2</v>
      </c>
      <c r="AG130" s="6">
        <f t="shared" si="13"/>
        <v>-0.14118463580607288</v>
      </c>
      <c r="AH130" s="6">
        <f t="shared" si="13"/>
        <v>-0.14118463580607288</v>
      </c>
      <c r="AI130" s="6">
        <f t="shared" si="13"/>
        <v>-0.14118463580607288</v>
      </c>
      <c r="AJ130" s="6">
        <f t="shared" si="13"/>
        <v>-0.36754488433260146</v>
      </c>
      <c r="AK130" s="6">
        <f t="shared" si="13"/>
        <v>-0.36754488433260146</v>
      </c>
      <c r="AL130" s="6">
        <f t="shared" si="13"/>
        <v>-0.36754488433260146</v>
      </c>
      <c r="AM130" s="6">
        <f t="shared" si="13"/>
        <v>-0.36754488433260146</v>
      </c>
      <c r="AN130" s="6">
        <f t="shared" si="13"/>
        <v>-0.24016458725608136</v>
      </c>
      <c r="AO130" s="6">
        <f t="shared" si="15"/>
        <v>-0.27402073163219276</v>
      </c>
      <c r="AP130" s="6">
        <f t="shared" si="14"/>
        <v>-0.27402073163219276</v>
      </c>
      <c r="AQ130" s="6">
        <f t="shared" si="14"/>
        <v>-0.13666003043031072</v>
      </c>
      <c r="AR130" s="6">
        <f t="shared" si="14"/>
        <v>-0.13666003043031072</v>
      </c>
      <c r="AS130" s="6">
        <f t="shared" si="14"/>
        <v>8.5592928827202597E-2</v>
      </c>
      <c r="AT130" s="6">
        <f t="shared" si="14"/>
        <v>0.30423763393280212</v>
      </c>
      <c r="AV130" s="23">
        <f t="shared" si="12"/>
        <v>-0.32666003043031072</v>
      </c>
    </row>
    <row r="131" spans="1:48" x14ac:dyDescent="0.25">
      <c r="A131" s="3" t="s">
        <v>260</v>
      </c>
      <c r="B131" s="4" t="s">
        <v>261</v>
      </c>
      <c r="C131" s="4">
        <v>1</v>
      </c>
      <c r="D131" s="4">
        <f t="shared" ref="D131:D153" si="16">C131/SUM(C$2:C$153)</f>
        <v>1.771479185119575E-4</v>
      </c>
      <c r="E131" s="5">
        <v>106.04809793148175</v>
      </c>
      <c r="F131" s="5">
        <v>100.95821728226511</v>
      </c>
      <c r="G131" s="5">
        <v>100.95821728226511</v>
      </c>
      <c r="H131" s="5">
        <v>100.95821728226511</v>
      </c>
      <c r="I131" s="5">
        <f>VLOOKUP(A131,[1]VARIETES!$B$2:$E$512,4,0)</f>
        <v>100.95821728226511</v>
      </c>
      <c r="J131" s="5">
        <v>100.95821728226511</v>
      </c>
      <c r="K131" s="5">
        <v>100.95821728226511</v>
      </c>
      <c r="L131" s="5">
        <v>100.95821728226511</v>
      </c>
      <c r="M131" s="5">
        <v>100.95821728226511</v>
      </c>
      <c r="N131" s="5">
        <v>100.95821728226511</v>
      </c>
      <c r="O131" s="5">
        <v>100.95821728226511</v>
      </c>
      <c r="P131" s="5">
        <v>132.8684861592003</v>
      </c>
      <c r="Q131" s="5">
        <v>132.8684861592003</v>
      </c>
      <c r="R131" s="5">
        <v>132.8684861592003</v>
      </c>
      <c r="S131" s="5">
        <v>144.52866654849612</v>
      </c>
      <c r="T131" s="5">
        <v>144.52866654849612</v>
      </c>
      <c r="U131" s="5">
        <v>144.52866654849612</v>
      </c>
      <c r="V131" s="20">
        <v>144.52866654849612</v>
      </c>
      <c r="W131" s="20">
        <v>144.52866654849612</v>
      </c>
      <c r="X131" s="20">
        <v>144.52866654849612</v>
      </c>
      <c r="Y131" s="20">
        <v>144.52866654849612</v>
      </c>
      <c r="Z131" s="20">
        <v>144.52866654849612</v>
      </c>
      <c r="AA131" s="20">
        <v>144.52866654849612</v>
      </c>
      <c r="AB131" s="20">
        <v>151.2689257727564</v>
      </c>
      <c r="AC131" s="20">
        <v>151.2689257727564</v>
      </c>
      <c r="AD131" s="20">
        <v>186.667551875562</v>
      </c>
      <c r="AE131" s="20">
        <v>196.66755187556214</v>
      </c>
      <c r="AF131" s="6">
        <f t="shared" ref="AF131:AQ153" si="17">Q131/E131 -1</f>
        <v>0.25290777251891261</v>
      </c>
      <c r="AG131" s="6">
        <f t="shared" si="17"/>
        <v>0.31607401295249238</v>
      </c>
      <c r="AH131" s="6">
        <f t="shared" si="17"/>
        <v>0.43156912274326431</v>
      </c>
      <c r="AI131" s="6">
        <f t="shared" si="17"/>
        <v>0.43156912274326431</v>
      </c>
      <c r="AJ131" s="6">
        <f t="shared" si="17"/>
        <v>0.43156912274326431</v>
      </c>
      <c r="AK131" s="6">
        <f t="shared" si="17"/>
        <v>0.43156912274326431</v>
      </c>
      <c r="AL131" s="6">
        <f t="shared" si="17"/>
        <v>0.43156912274326431</v>
      </c>
      <c r="AM131" s="6">
        <f t="shared" si="17"/>
        <v>0.43156912274326431</v>
      </c>
      <c r="AN131" s="6">
        <f t="shared" si="17"/>
        <v>0.43156912274326431</v>
      </c>
      <c r="AO131" s="6">
        <f t="shared" si="17"/>
        <v>0.43156912274326431</v>
      </c>
      <c r="AP131" s="6">
        <f t="shared" si="17"/>
        <v>0.43156912274326431</v>
      </c>
      <c r="AQ131" s="6">
        <f t="shared" si="17"/>
        <v>0.13848610867372324</v>
      </c>
      <c r="AR131" s="6">
        <f t="shared" si="14"/>
        <v>0.13848610867372324</v>
      </c>
      <c r="AS131" s="6">
        <f t="shared" si="14"/>
        <v>0.404904633683421</v>
      </c>
      <c r="AT131" s="6">
        <f t="shared" si="14"/>
        <v>0.36075116841661981</v>
      </c>
      <c r="AV131" s="23">
        <f t="shared" ref="AV131:AV153" si="18">AR131-19%</f>
        <v>-5.1513891326276762E-2</v>
      </c>
    </row>
    <row r="132" spans="1:48" x14ac:dyDescent="0.25">
      <c r="A132" s="3" t="s">
        <v>262</v>
      </c>
      <c r="B132" s="4" t="s">
        <v>263</v>
      </c>
      <c r="C132" s="4">
        <v>1</v>
      </c>
      <c r="D132" s="4">
        <f t="shared" si="16"/>
        <v>1.771479185119575E-4</v>
      </c>
      <c r="E132" s="5">
        <v>58.027000000000001</v>
      </c>
      <c r="F132" s="5">
        <v>84.81</v>
      </c>
      <c r="G132" s="5">
        <v>98.576999999999998</v>
      </c>
      <c r="H132" s="5">
        <v>98.724999999999994</v>
      </c>
      <c r="I132" s="5">
        <f>VLOOKUP(A132,[1]VARIETES!$B$2:$E$512,4,0)</f>
        <v>91.025999999999996</v>
      </c>
      <c r="J132" s="5">
        <v>81.727000000000004</v>
      </c>
      <c r="K132" s="5">
        <v>79.274000000000001</v>
      </c>
      <c r="L132" s="5">
        <v>74.352000000000004</v>
      </c>
      <c r="M132" s="5">
        <v>73.215000000000003</v>
      </c>
      <c r="N132" s="5">
        <v>67.552999999999997</v>
      </c>
      <c r="O132" s="5">
        <v>68.013999999999996</v>
      </c>
      <c r="P132" s="5">
        <v>80.057000000000002</v>
      </c>
      <c r="Q132" s="5">
        <v>84.108000000000004</v>
      </c>
      <c r="R132" s="5">
        <v>93.853999999999999</v>
      </c>
      <c r="S132" s="5">
        <v>107.43600000000001</v>
      </c>
      <c r="T132" s="5">
        <v>107.43600000000001</v>
      </c>
      <c r="U132" s="5">
        <v>96.75</v>
      </c>
      <c r="V132" s="20">
        <v>90.334000000000003</v>
      </c>
      <c r="W132" s="20">
        <v>90.334000000000003</v>
      </c>
      <c r="X132" s="20">
        <v>91.465999999999994</v>
      </c>
      <c r="Y132" s="20">
        <v>89.29</v>
      </c>
      <c r="Z132" s="20">
        <v>84.058000000000007</v>
      </c>
      <c r="AA132" s="20">
        <v>85.518000000000001</v>
      </c>
      <c r="AB132" s="20">
        <v>88.012</v>
      </c>
      <c r="AC132" s="20">
        <v>96.108999999999995</v>
      </c>
      <c r="AD132" s="20">
        <v>101.00700000000001</v>
      </c>
      <c r="AE132" s="20">
        <v>107.81100000000001</v>
      </c>
      <c r="AF132" s="6">
        <f t="shared" si="17"/>
        <v>0.44946318093301407</v>
      </c>
      <c r="AG132" s="6">
        <f t="shared" si="17"/>
        <v>0.10663836811696736</v>
      </c>
      <c r="AH132" s="6">
        <f t="shared" si="17"/>
        <v>8.9868833500715173E-2</v>
      </c>
      <c r="AI132" s="6">
        <f t="shared" si="17"/>
        <v>8.8234996201570048E-2</v>
      </c>
      <c r="AJ132" s="6">
        <f t="shared" si="17"/>
        <v>6.288313229187259E-2</v>
      </c>
      <c r="AK132" s="6">
        <f t="shared" si="17"/>
        <v>0.10531403330600653</v>
      </c>
      <c r="AL132" s="6">
        <f t="shared" si="17"/>
        <v>0.13951610868632836</v>
      </c>
      <c r="AM132" s="6">
        <f t="shared" si="17"/>
        <v>0.23017538196686016</v>
      </c>
      <c r="AN132" s="6">
        <f t="shared" si="17"/>
        <v>0.21955883357235551</v>
      </c>
      <c r="AO132" s="6">
        <f t="shared" si="17"/>
        <v>0.24432667683152509</v>
      </c>
      <c r="AP132" s="6">
        <f t="shared" si="17"/>
        <v>0.25735877907489635</v>
      </c>
      <c r="AQ132" s="6">
        <f t="shared" si="17"/>
        <v>9.9366701225376941E-2</v>
      </c>
      <c r="AR132" s="6">
        <f t="shared" si="14"/>
        <v>0.14268559471156128</v>
      </c>
      <c r="AS132" s="6">
        <f t="shared" si="14"/>
        <v>7.6214119803098557E-2</v>
      </c>
      <c r="AT132" s="6">
        <f t="shared" si="14"/>
        <v>3.4904501284485079E-3</v>
      </c>
      <c r="AV132" s="23">
        <f t="shared" si="18"/>
        <v>-4.7314405288438721E-2</v>
      </c>
    </row>
    <row r="133" spans="1:48" x14ac:dyDescent="0.25">
      <c r="A133" s="3" t="s">
        <v>264</v>
      </c>
      <c r="B133" s="4" t="s">
        <v>265</v>
      </c>
      <c r="C133" s="4">
        <v>2</v>
      </c>
      <c r="D133" s="4">
        <f t="shared" si="16"/>
        <v>3.5429583702391499E-4</v>
      </c>
      <c r="E133" s="5">
        <v>91.403882157881526</v>
      </c>
      <c r="F133" s="5">
        <v>91.403882157881526</v>
      </c>
      <c r="G133" s="5">
        <v>91.403882157881526</v>
      </c>
      <c r="H133" s="5">
        <v>91.403882157881526</v>
      </c>
      <c r="I133" s="5">
        <f>VLOOKUP(A133,[1]VARIETES!$B$2:$E$512,4,0)</f>
        <v>91.403882157881526</v>
      </c>
      <c r="J133" s="5">
        <v>91.403882157881526</v>
      </c>
      <c r="K133" s="5">
        <v>80.445701313792426</v>
      </c>
      <c r="L133" s="5">
        <v>80.445701313792426</v>
      </c>
      <c r="M133" s="5">
        <v>80.445701313792426</v>
      </c>
      <c r="N133" s="5">
        <v>80.445701313792426</v>
      </c>
      <c r="O133" s="5">
        <v>80.445701313792426</v>
      </c>
      <c r="P133" s="5">
        <v>106.9918369624294</v>
      </c>
      <c r="Q133" s="5">
        <v>106.9918369624294</v>
      </c>
      <c r="R133" s="5">
        <v>106.9918369624294</v>
      </c>
      <c r="S133" s="5">
        <v>101.57966709268739</v>
      </c>
      <c r="T133" s="5">
        <v>101.57966709268739</v>
      </c>
      <c r="U133" s="5">
        <v>97.424810956638581</v>
      </c>
      <c r="V133" s="20">
        <v>97.424810956638581</v>
      </c>
      <c r="W133" s="20">
        <v>97.424810956638581</v>
      </c>
      <c r="X133" s="20">
        <v>103.01398847055403</v>
      </c>
      <c r="Y133" s="20">
        <v>100.5885528525623</v>
      </c>
      <c r="Z133" s="20">
        <v>106.35944521737179</v>
      </c>
      <c r="AA133" s="20">
        <v>106.35944521737179</v>
      </c>
      <c r="AB133" s="20">
        <v>100.58837345794068</v>
      </c>
      <c r="AC133" s="20">
        <v>100.86169500156799</v>
      </c>
      <c r="AD133" s="20">
        <v>100.58837345794068</v>
      </c>
      <c r="AE133" s="20">
        <v>103.01398039834413</v>
      </c>
      <c r="AF133" s="6">
        <f t="shared" si="17"/>
        <v>0.17053930792154826</v>
      </c>
      <c r="AG133" s="6">
        <f t="shared" si="17"/>
        <v>0.17053930792154826</v>
      </c>
      <c r="AH133" s="6">
        <f t="shared" si="17"/>
        <v>0.1113277105367283</v>
      </c>
      <c r="AI133" s="6">
        <f t="shared" si="17"/>
        <v>0.1113277105367283</v>
      </c>
      <c r="AJ133" s="6">
        <f t="shared" si="17"/>
        <v>6.5871696656791157E-2</v>
      </c>
      <c r="AK133" s="6">
        <f t="shared" si="17"/>
        <v>6.5871696656791157E-2</v>
      </c>
      <c r="AL133" s="6">
        <f t="shared" si="17"/>
        <v>0.21106298242855992</v>
      </c>
      <c r="AM133" s="6">
        <f t="shared" si="17"/>
        <v>0.28054062290699755</v>
      </c>
      <c r="AN133" s="6">
        <f t="shared" si="17"/>
        <v>0.25039065120706927</v>
      </c>
      <c r="AO133" s="6">
        <f t="shared" si="17"/>
        <v>0.32212714266108899</v>
      </c>
      <c r="AP133" s="6">
        <f t="shared" si="17"/>
        <v>0.32212714266108899</v>
      </c>
      <c r="AQ133" s="6">
        <f t="shared" ref="AQ133:AT153" si="19">AB133/P133 -1</f>
        <v>-5.9850019275183852E-2</v>
      </c>
      <c r="AR133" s="6">
        <f t="shared" si="14"/>
        <v>-5.7295417434640616E-2</v>
      </c>
      <c r="AS133" s="6">
        <f t="shared" si="14"/>
        <v>-5.9850019275183852E-2</v>
      </c>
      <c r="AT133" s="6">
        <f t="shared" si="14"/>
        <v>1.4120082755813668E-2</v>
      </c>
      <c r="AV133" s="23">
        <f t="shared" si="18"/>
        <v>-0.24729541743464062</v>
      </c>
    </row>
    <row r="134" spans="1:48" x14ac:dyDescent="0.25">
      <c r="A134" s="3" t="s">
        <v>266</v>
      </c>
      <c r="B134" s="4" t="s">
        <v>267</v>
      </c>
      <c r="C134" s="4">
        <v>8</v>
      </c>
      <c r="D134" s="4">
        <f t="shared" si="16"/>
        <v>1.41718334809566E-3</v>
      </c>
      <c r="E134" s="5">
        <v>114.09112351417232</v>
      </c>
      <c r="F134" s="5">
        <v>114.09112351417232</v>
      </c>
      <c r="G134" s="5">
        <v>113.42371651118435</v>
      </c>
      <c r="H134" s="5">
        <v>114.09112351417232</v>
      </c>
      <c r="I134" s="5">
        <f>VLOOKUP(A134,[1]VARIETES!$B$2:$E$512,4,0)</f>
        <v>112.9325889186955</v>
      </c>
      <c r="J134" s="5">
        <v>112.9325889186955</v>
      </c>
      <c r="K134" s="5">
        <v>112.9325889186955</v>
      </c>
      <c r="L134" s="5">
        <v>114.09112351417232</v>
      </c>
      <c r="M134" s="5">
        <v>114.09112351417232</v>
      </c>
      <c r="N134" s="5">
        <v>114.09112351417232</v>
      </c>
      <c r="O134" s="5">
        <v>114.09112351417232</v>
      </c>
      <c r="P134" s="5">
        <v>120.39447414857365</v>
      </c>
      <c r="Q134" s="5">
        <v>120.39447414857365</v>
      </c>
      <c r="R134" s="5">
        <v>120.39447414857365</v>
      </c>
      <c r="S134" s="5">
        <v>126.58842404623908</v>
      </c>
      <c r="T134" s="5">
        <v>126.58842404623908</v>
      </c>
      <c r="U134" s="5">
        <v>126.58842404623908</v>
      </c>
      <c r="V134" s="20">
        <v>126.58842404623908</v>
      </c>
      <c r="W134" s="20">
        <v>126.58842404623908</v>
      </c>
      <c r="X134" s="20">
        <v>130.22628817690264</v>
      </c>
      <c r="Y134" s="20">
        <v>132.29763716552063</v>
      </c>
      <c r="Z134" s="20">
        <v>132.29763716552063</v>
      </c>
      <c r="AA134" s="20">
        <v>132.29763716552063</v>
      </c>
      <c r="AB134" s="20">
        <v>157.20835851229901</v>
      </c>
      <c r="AC134" s="20">
        <v>132.29763716552063</v>
      </c>
      <c r="AD134" s="20">
        <v>157.20835851229901</v>
      </c>
      <c r="AE134" s="20">
        <v>157.20835851229901</v>
      </c>
      <c r="AF134" s="6">
        <f t="shared" si="17"/>
        <v>5.5248387782055097E-2</v>
      </c>
      <c r="AG134" s="6">
        <f t="shared" si="17"/>
        <v>5.5248387782055097E-2</v>
      </c>
      <c r="AH134" s="6">
        <f t="shared" si="17"/>
        <v>0.11606662116169164</v>
      </c>
      <c r="AI134" s="6">
        <f t="shared" si="17"/>
        <v>0.10953788644665563</v>
      </c>
      <c r="AJ134" s="6">
        <f t="shared" si="17"/>
        <v>0.12092023443627009</v>
      </c>
      <c r="AK134" s="6">
        <f t="shared" si="17"/>
        <v>0.12092023443627009</v>
      </c>
      <c r="AL134" s="6">
        <f t="shared" si="17"/>
        <v>0.12092023443627009</v>
      </c>
      <c r="AM134" s="6">
        <f t="shared" si="17"/>
        <v>0.14142348822365669</v>
      </c>
      <c r="AN134" s="6">
        <f t="shared" si="17"/>
        <v>0.15957870420205555</v>
      </c>
      <c r="AO134" s="6">
        <f t="shared" si="17"/>
        <v>0.15957870420205555</v>
      </c>
      <c r="AP134" s="6">
        <f t="shared" si="17"/>
        <v>0.15957870420205555</v>
      </c>
      <c r="AQ134" s="6">
        <f t="shared" si="19"/>
        <v>0.30577719304870188</v>
      </c>
      <c r="AR134" s="6">
        <f t="shared" si="14"/>
        <v>9.8868017831597488E-2</v>
      </c>
      <c r="AS134" s="6">
        <f t="shared" si="14"/>
        <v>0.30577719304870188</v>
      </c>
      <c r="AT134" s="6">
        <f t="shared" si="14"/>
        <v>0.24188573873765384</v>
      </c>
      <c r="AV134" s="23">
        <f t="shared" si="18"/>
        <v>-9.1131982168402514E-2</v>
      </c>
    </row>
    <row r="135" spans="1:48" x14ac:dyDescent="0.25">
      <c r="A135" s="3" t="s">
        <v>268</v>
      </c>
      <c r="B135" s="4" t="s">
        <v>269</v>
      </c>
      <c r="C135" s="4">
        <v>4</v>
      </c>
      <c r="D135" s="4">
        <f t="shared" si="16"/>
        <v>7.0859167404782998E-4</v>
      </c>
      <c r="E135" s="5">
        <v>113.4695488838825</v>
      </c>
      <c r="F135" s="5">
        <v>113.4695488838825</v>
      </c>
      <c r="G135" s="5">
        <v>113.4695488838825</v>
      </c>
      <c r="H135" s="5">
        <v>113.4695488838825</v>
      </c>
      <c r="I135" s="5">
        <f>VLOOKUP(A135,[1]VARIETES!$B$2:$E$512,4,0)</f>
        <v>128.46343621631311</v>
      </c>
      <c r="J135" s="5">
        <v>128.46343621631311</v>
      </c>
      <c r="K135" s="5">
        <v>128.46343621631311</v>
      </c>
      <c r="L135" s="5">
        <v>128.46343621631311</v>
      </c>
      <c r="M135" s="5">
        <v>128.46343621631311</v>
      </c>
      <c r="N135" s="5">
        <v>128.46343621631311</v>
      </c>
      <c r="O135" s="5">
        <v>128.46343621631311</v>
      </c>
      <c r="P135" s="5">
        <v>151.08126905794467</v>
      </c>
      <c r="Q135" s="5">
        <v>151.08126905794467</v>
      </c>
      <c r="R135" s="5">
        <v>151.08126905794467</v>
      </c>
      <c r="S135" s="5">
        <v>169.47437037040064</v>
      </c>
      <c r="T135" s="5">
        <v>169.47437037040064</v>
      </c>
      <c r="U135" s="5">
        <v>169.47437037040064</v>
      </c>
      <c r="V135" s="20">
        <v>169.47437037040064</v>
      </c>
      <c r="W135" s="20">
        <v>169.47437037040064</v>
      </c>
      <c r="X135" s="20">
        <v>147.83034593321966</v>
      </c>
      <c r="Y135" s="20">
        <v>170.94306779089035</v>
      </c>
      <c r="Z135" s="20">
        <v>186.48766841992696</v>
      </c>
      <c r="AA135" s="20">
        <v>190.58861411055616</v>
      </c>
      <c r="AB135" s="20">
        <v>187.67170898126793</v>
      </c>
      <c r="AC135" s="20">
        <v>187.67170898126793</v>
      </c>
      <c r="AD135" s="20">
        <v>169.5805322563574</v>
      </c>
      <c r="AE135" s="20">
        <v>169.5805322563574</v>
      </c>
      <c r="AF135" s="6">
        <f t="shared" si="17"/>
        <v>0.33146972508502359</v>
      </c>
      <c r="AG135" s="6">
        <f t="shared" si="17"/>
        <v>0.33146972508502359</v>
      </c>
      <c r="AH135" s="6">
        <f t="shared" si="17"/>
        <v>0.49356697049910636</v>
      </c>
      <c r="AI135" s="6">
        <f t="shared" si="17"/>
        <v>0.49356697049910636</v>
      </c>
      <c r="AJ135" s="6">
        <f t="shared" si="17"/>
        <v>0.31924207667177207</v>
      </c>
      <c r="AK135" s="6">
        <f t="shared" si="17"/>
        <v>0.31924207667177207</v>
      </c>
      <c r="AL135" s="6">
        <f t="shared" si="17"/>
        <v>0.31924207667177207</v>
      </c>
      <c r="AM135" s="6">
        <f t="shared" si="17"/>
        <v>0.15075814790050912</v>
      </c>
      <c r="AN135" s="6">
        <f t="shared" si="17"/>
        <v>0.33067488170756953</v>
      </c>
      <c r="AO135" s="6">
        <f t="shared" si="17"/>
        <v>0.45167896728147428</v>
      </c>
      <c r="AP135" s="6">
        <f t="shared" si="17"/>
        <v>0.48360202501226568</v>
      </c>
      <c r="AQ135" s="6">
        <f t="shared" si="19"/>
        <v>0.24219044592013339</v>
      </c>
      <c r="AR135" s="6">
        <f t="shared" si="14"/>
        <v>0.24219044592013339</v>
      </c>
      <c r="AS135" s="6">
        <f t="shared" si="14"/>
        <v>0.12244577579843896</v>
      </c>
      <c r="AT135" s="6">
        <f t="shared" si="14"/>
        <v>6.2641852998024383E-4</v>
      </c>
      <c r="AV135" s="23">
        <f t="shared" si="18"/>
        <v>5.2190445920133388E-2</v>
      </c>
    </row>
    <row r="136" spans="1:48" x14ac:dyDescent="0.25">
      <c r="A136" s="3" t="s">
        <v>270</v>
      </c>
      <c r="B136" s="4" t="s">
        <v>271</v>
      </c>
      <c r="C136" s="4">
        <v>5</v>
      </c>
      <c r="D136" s="4">
        <f t="shared" si="16"/>
        <v>8.8573959255978745E-4</v>
      </c>
      <c r="E136" s="5">
        <v>132.74087871453676</v>
      </c>
      <c r="F136" s="5">
        <v>124.65515891832946</v>
      </c>
      <c r="G136" s="5">
        <v>124.65515891832946</v>
      </c>
      <c r="H136" s="5">
        <v>124.65515891832946</v>
      </c>
      <c r="I136" s="5">
        <f>VLOOKUP(A136,[1]VARIETES!$B$2:$E$512,4,0)</f>
        <v>124.65515891832946</v>
      </c>
      <c r="J136" s="5">
        <v>124.65515891832946</v>
      </c>
      <c r="K136" s="5">
        <v>124.65515891832946</v>
      </c>
      <c r="L136" s="5">
        <v>124.65515891832946</v>
      </c>
      <c r="M136" s="5">
        <v>124.65515891832946</v>
      </c>
      <c r="N136" s="5">
        <v>124.65515891832946</v>
      </c>
      <c r="O136" s="5">
        <v>124.65515891832946</v>
      </c>
      <c r="P136" s="5">
        <v>114.40027548735102</v>
      </c>
      <c r="Q136" s="5">
        <v>114.40027548735102</v>
      </c>
      <c r="R136" s="5">
        <v>114.40027548735102</v>
      </c>
      <c r="S136" s="5">
        <v>114.40027548735102</v>
      </c>
      <c r="T136" s="5">
        <v>114.40027548735102</v>
      </c>
      <c r="U136" s="5">
        <v>114.40027548735102</v>
      </c>
      <c r="V136" s="20">
        <v>129.98374558259934</v>
      </c>
      <c r="W136" s="20">
        <v>129.98374558259934</v>
      </c>
      <c r="X136" s="20">
        <v>135.09062410628314</v>
      </c>
      <c r="Y136" s="20">
        <v>135.09062410628314</v>
      </c>
      <c r="Z136" s="20">
        <v>135.09062410628314</v>
      </c>
      <c r="AA136" s="20">
        <v>135.09062410628314</v>
      </c>
      <c r="AB136" s="20">
        <v>171.54119464311236</v>
      </c>
      <c r="AC136" s="20">
        <v>135.09062410628314</v>
      </c>
      <c r="AD136" s="20">
        <v>171.54119464311236</v>
      </c>
      <c r="AE136" s="20">
        <v>160.65083853447899</v>
      </c>
      <c r="AF136" s="6">
        <f t="shared" si="17"/>
        <v>-0.13816846328573551</v>
      </c>
      <c r="AG136" s="6">
        <f t="shared" si="17"/>
        <v>-8.2266017066306429E-2</v>
      </c>
      <c r="AH136" s="6">
        <f t="shared" si="17"/>
        <v>-8.2266017066306429E-2</v>
      </c>
      <c r="AI136" s="6">
        <f t="shared" si="17"/>
        <v>-8.2266017066306429E-2</v>
      </c>
      <c r="AJ136" s="6">
        <f t="shared" si="17"/>
        <v>-8.2266017066306429E-2</v>
      </c>
      <c r="AK136" s="6">
        <f t="shared" si="17"/>
        <v>4.2746619638590388E-2</v>
      </c>
      <c r="AL136" s="6">
        <f t="shared" si="17"/>
        <v>4.2746619638590388E-2</v>
      </c>
      <c r="AM136" s="6">
        <f t="shared" si="17"/>
        <v>8.3714667555722322E-2</v>
      </c>
      <c r="AN136" s="6">
        <f t="shared" si="17"/>
        <v>8.3714667555722322E-2</v>
      </c>
      <c r="AO136" s="6">
        <f t="shared" si="17"/>
        <v>8.3714667555722322E-2</v>
      </c>
      <c r="AP136" s="6">
        <f t="shared" si="17"/>
        <v>8.3714667555722322E-2</v>
      </c>
      <c r="AQ136" s="6">
        <f t="shared" si="19"/>
        <v>0.49948235624729143</v>
      </c>
      <c r="AR136" s="6">
        <f t="shared" si="14"/>
        <v>0.18085925519663459</v>
      </c>
      <c r="AS136" s="6">
        <f t="shared" si="14"/>
        <v>0.49948235624729143</v>
      </c>
      <c r="AT136" s="6">
        <f t="shared" si="14"/>
        <v>0.40428716495741113</v>
      </c>
      <c r="AV136" s="23">
        <f t="shared" si="18"/>
        <v>-9.1407448033654082E-3</v>
      </c>
    </row>
    <row r="137" spans="1:48" x14ac:dyDescent="0.25">
      <c r="A137" s="3" t="s">
        <v>272</v>
      </c>
      <c r="B137" s="4" t="s">
        <v>273</v>
      </c>
      <c r="C137" s="4">
        <v>3</v>
      </c>
      <c r="D137" s="4">
        <f t="shared" si="16"/>
        <v>5.314437555358724E-4</v>
      </c>
      <c r="E137" s="5">
        <v>175.54</v>
      </c>
      <c r="F137" s="5">
        <v>172.83600000000001</v>
      </c>
      <c r="G137" s="5">
        <v>177.66200000000001</v>
      </c>
      <c r="H137" s="5">
        <v>185.185</v>
      </c>
      <c r="I137" s="5">
        <f>VLOOKUP(A137,[1]VARIETES!$B$2:$E$512,4,0)</f>
        <v>178.571</v>
      </c>
      <c r="J137" s="5">
        <v>175.54400000000001</v>
      </c>
      <c r="K137" s="5">
        <v>185.185</v>
      </c>
      <c r="L137" s="5">
        <v>185.185</v>
      </c>
      <c r="M137" s="5">
        <v>185.185</v>
      </c>
      <c r="N137" s="5">
        <v>185.185</v>
      </c>
      <c r="O137" s="5">
        <v>185.185</v>
      </c>
      <c r="P137" s="5">
        <v>159.149</v>
      </c>
      <c r="Q137" s="5">
        <v>172.17599999999999</v>
      </c>
      <c r="R137" s="5">
        <v>185.185</v>
      </c>
      <c r="S137" s="5">
        <v>185.185</v>
      </c>
      <c r="T137" s="5">
        <v>185.185</v>
      </c>
      <c r="U137" s="5">
        <v>185.185</v>
      </c>
      <c r="V137" s="20">
        <v>208.333</v>
      </c>
      <c r="W137" s="20">
        <v>208.333</v>
      </c>
      <c r="X137" s="20">
        <v>207.506</v>
      </c>
      <c r="Y137" s="20">
        <v>214.12</v>
      </c>
      <c r="Z137" s="20">
        <v>228.58799999999999</v>
      </c>
      <c r="AA137" s="20">
        <v>224.24799999999999</v>
      </c>
      <c r="AB137" s="20">
        <v>231.48099999999999</v>
      </c>
      <c r="AC137" s="20">
        <v>231.48099999999999</v>
      </c>
      <c r="AD137" s="20">
        <v>231.48099999999999</v>
      </c>
      <c r="AE137" s="20">
        <v>208.333</v>
      </c>
      <c r="AF137" s="6">
        <f t="shared" si="17"/>
        <v>-1.9163723367893404E-2</v>
      </c>
      <c r="AG137" s="6">
        <f t="shared" si="17"/>
        <v>7.1449235113055121E-2</v>
      </c>
      <c r="AH137" s="6">
        <f t="shared" si="17"/>
        <v>4.2344451824250617E-2</v>
      </c>
      <c r="AI137" s="6">
        <f t="shared" si="17"/>
        <v>0</v>
      </c>
      <c r="AJ137" s="6">
        <f t="shared" si="17"/>
        <v>3.7038488892373378E-2</v>
      </c>
      <c r="AK137" s="6">
        <f t="shared" si="17"/>
        <v>0.18678507952422185</v>
      </c>
      <c r="AL137" s="6">
        <f t="shared" si="17"/>
        <v>0.12499932499932487</v>
      </c>
      <c r="AM137" s="6">
        <f t="shared" si="17"/>
        <v>0.12053352053352051</v>
      </c>
      <c r="AN137" s="6">
        <f t="shared" si="17"/>
        <v>0.15624915624915636</v>
      </c>
      <c r="AO137" s="6">
        <f t="shared" si="17"/>
        <v>0.2343764343764343</v>
      </c>
      <c r="AP137" s="6">
        <f t="shared" si="17"/>
        <v>0.21094041094041094</v>
      </c>
      <c r="AQ137" s="6">
        <f t="shared" si="19"/>
        <v>0.45449233108596343</v>
      </c>
      <c r="AR137" s="6">
        <f t="shared" si="14"/>
        <v>0.3444440572437506</v>
      </c>
      <c r="AS137" s="6">
        <f t="shared" si="14"/>
        <v>0.24999864999864996</v>
      </c>
      <c r="AT137" s="6">
        <f t="shared" si="14"/>
        <v>0.12499932499932487</v>
      </c>
      <c r="AV137" s="23">
        <f t="shared" si="18"/>
        <v>0.1544440572437506</v>
      </c>
    </row>
    <row r="138" spans="1:48" x14ac:dyDescent="0.25">
      <c r="A138" s="3" t="s">
        <v>274</v>
      </c>
      <c r="B138" s="4" t="s">
        <v>275</v>
      </c>
      <c r="C138" s="4">
        <v>3</v>
      </c>
      <c r="D138" s="4">
        <f t="shared" si="16"/>
        <v>5.314437555358724E-4</v>
      </c>
      <c r="E138" s="5">
        <v>96.823783713779775</v>
      </c>
      <c r="F138" s="5">
        <v>96.823783713779775</v>
      </c>
      <c r="G138" s="5">
        <v>96.823783713779775</v>
      </c>
      <c r="H138" s="5">
        <v>96.823783713779775</v>
      </c>
      <c r="I138" s="5">
        <f>VLOOKUP(A138,[1]VARIETES!$B$2:$E$512,4,0)</f>
        <v>93.163460167366438</v>
      </c>
      <c r="J138" s="5">
        <v>93.163460167366438</v>
      </c>
      <c r="K138" s="5">
        <v>99.179933480757001</v>
      </c>
      <c r="L138" s="5">
        <v>99.179933480757001</v>
      </c>
      <c r="M138" s="5">
        <v>107.00556596781701</v>
      </c>
      <c r="N138" s="5">
        <v>157.00556596781701</v>
      </c>
      <c r="O138" s="5">
        <v>216.6593850237773</v>
      </c>
      <c r="P138" s="5">
        <v>242.136208306752</v>
      </c>
      <c r="Q138" s="5">
        <v>237.16958709426567</v>
      </c>
      <c r="R138" s="5">
        <v>221.72587330086458</v>
      </c>
      <c r="S138" s="5">
        <v>185.01966266658332</v>
      </c>
      <c r="T138" s="5">
        <v>185.01966266658332</v>
      </c>
      <c r="U138" s="5">
        <v>185.01966266658332</v>
      </c>
      <c r="V138" s="20">
        <v>187.60815321217208</v>
      </c>
      <c r="W138" s="20">
        <v>187.60815321217208</v>
      </c>
      <c r="X138" s="20">
        <v>163.11425107598393</v>
      </c>
      <c r="Y138" s="20">
        <v>187.60815321217208</v>
      </c>
      <c r="Z138" s="20">
        <v>187.60815321217208</v>
      </c>
      <c r="AA138" s="20">
        <v>187.60815321217208</v>
      </c>
      <c r="AB138" s="20">
        <v>151.23605427182528</v>
      </c>
      <c r="AC138" s="20">
        <v>151.23605427182528</v>
      </c>
      <c r="AD138" s="20">
        <v>151.23605427182528</v>
      </c>
      <c r="AE138" s="20">
        <v>151.23605427182528</v>
      </c>
      <c r="AF138" s="6">
        <f t="shared" si="17"/>
        <v>1.4494971999375825</v>
      </c>
      <c r="AG138" s="6">
        <f t="shared" si="17"/>
        <v>1.2899938919584795</v>
      </c>
      <c r="AH138" s="6">
        <f t="shared" si="17"/>
        <v>0.91089064659483743</v>
      </c>
      <c r="AI138" s="6">
        <f t="shared" si="17"/>
        <v>0.91089064659483743</v>
      </c>
      <c r="AJ138" s="6">
        <f t="shared" si="17"/>
        <v>0.98596812885866303</v>
      </c>
      <c r="AK138" s="6">
        <f t="shared" si="17"/>
        <v>1.0137525256698012</v>
      </c>
      <c r="AL138" s="6">
        <f t="shared" si="17"/>
        <v>0.89159386004803109</v>
      </c>
      <c r="AM138" s="6">
        <f t="shared" si="17"/>
        <v>0.64462956720606734</v>
      </c>
      <c r="AN138" s="6">
        <f t="shared" si="17"/>
        <v>0.7532560247248925</v>
      </c>
      <c r="AO138" s="6">
        <f t="shared" si="17"/>
        <v>0.19491402776528322</v>
      </c>
      <c r="AP138" s="6">
        <f t="shared" si="17"/>
        <v>-0.13408711470503343</v>
      </c>
      <c r="AQ138" s="6">
        <f t="shared" si="19"/>
        <v>-0.37540917432625032</v>
      </c>
      <c r="AR138" s="6">
        <f t="shared" si="14"/>
        <v>-0.36232947856120001</v>
      </c>
      <c r="AS138" s="6">
        <f t="shared" si="14"/>
        <v>-0.3179142694519469</v>
      </c>
      <c r="AT138" s="6">
        <f t="shared" si="14"/>
        <v>-0.18259469241189863</v>
      </c>
      <c r="AV138" s="23">
        <f t="shared" si="18"/>
        <v>-0.55232947856120007</v>
      </c>
    </row>
    <row r="139" spans="1:48" x14ac:dyDescent="0.25">
      <c r="A139" s="3" t="s">
        <v>276</v>
      </c>
      <c r="B139" s="4" t="s">
        <v>277</v>
      </c>
      <c r="C139" s="4">
        <v>6</v>
      </c>
      <c r="D139" s="4">
        <f t="shared" si="16"/>
        <v>1.0628875110717448E-3</v>
      </c>
      <c r="E139" s="5">
        <v>136.07</v>
      </c>
      <c r="F139" s="5">
        <v>133.24100000000001</v>
      </c>
      <c r="G139" s="5">
        <v>136.48400000000001</v>
      </c>
      <c r="H139" s="5">
        <v>151.24700000000001</v>
      </c>
      <c r="I139" s="5">
        <f>VLOOKUP(A139,[1]VARIETES!$B$2:$E$512,4,0)</f>
        <v>140.08500000000001</v>
      </c>
      <c r="J139" s="5">
        <v>143.624</v>
      </c>
      <c r="K139" s="5">
        <v>148.97499999999999</v>
      </c>
      <c r="L139" s="5">
        <v>164.42500000000001</v>
      </c>
      <c r="M139" s="5">
        <v>149.786</v>
      </c>
      <c r="N139" s="5">
        <v>151.245</v>
      </c>
      <c r="O139" s="5">
        <v>153.607</v>
      </c>
      <c r="P139" s="5">
        <v>162.405</v>
      </c>
      <c r="Q139" s="5">
        <v>171.32900000000001</v>
      </c>
      <c r="R139" s="5">
        <v>184.34800000000001</v>
      </c>
      <c r="S139" s="5">
        <v>182.10900000000001</v>
      </c>
      <c r="T139" s="5">
        <v>182.10900000000001</v>
      </c>
      <c r="U139" s="5">
        <v>182.23</v>
      </c>
      <c r="V139" s="20">
        <v>190.35599999999999</v>
      </c>
      <c r="W139" s="20">
        <v>190.35599999999999</v>
      </c>
      <c r="X139" s="20">
        <v>202.828</v>
      </c>
      <c r="Y139" s="20">
        <v>216.71799999999999</v>
      </c>
      <c r="Z139" s="20">
        <v>221.11199999999999</v>
      </c>
      <c r="AA139" s="20">
        <v>217.38900000000001</v>
      </c>
      <c r="AB139" s="20">
        <v>218.62</v>
      </c>
      <c r="AC139" s="20">
        <v>225.33500000000001</v>
      </c>
      <c r="AD139" s="20">
        <v>228.03100000000001</v>
      </c>
      <c r="AE139" s="20">
        <v>235.16499999999999</v>
      </c>
      <c r="AF139" s="6">
        <f t="shared" si="17"/>
        <v>0.25912398030425532</v>
      </c>
      <c r="AG139" s="6">
        <f t="shared" si="17"/>
        <v>0.3835681209237396</v>
      </c>
      <c r="AH139" s="6">
        <f t="shared" si="17"/>
        <v>0.33428826822191615</v>
      </c>
      <c r="AI139" s="6">
        <f t="shared" si="17"/>
        <v>0.20405032827097402</v>
      </c>
      <c r="AJ139" s="6">
        <f t="shared" si="17"/>
        <v>0.30085305350323011</v>
      </c>
      <c r="AK139" s="6">
        <f t="shared" si="17"/>
        <v>0.32537737425499924</v>
      </c>
      <c r="AL139" s="6">
        <f t="shared" si="17"/>
        <v>0.27777143816076522</v>
      </c>
      <c r="AM139" s="6">
        <f t="shared" si="17"/>
        <v>0.23355937357457801</v>
      </c>
      <c r="AN139" s="6">
        <f t="shared" si="17"/>
        <v>0.44685084053249291</v>
      </c>
      <c r="AO139" s="6">
        <f t="shared" si="17"/>
        <v>0.46194584944956851</v>
      </c>
      <c r="AP139" s="6">
        <f t="shared" si="17"/>
        <v>0.41522847266075114</v>
      </c>
      <c r="AQ139" s="6">
        <f t="shared" si="19"/>
        <v>0.34614082078753738</v>
      </c>
      <c r="AR139" s="6">
        <f t="shared" si="14"/>
        <v>0.3152180891734615</v>
      </c>
      <c r="AS139" s="6">
        <f t="shared" si="14"/>
        <v>0.23695944626467336</v>
      </c>
      <c r="AT139" s="6">
        <f t="shared" si="14"/>
        <v>0.29134199847344155</v>
      </c>
      <c r="AV139" s="23">
        <f t="shared" si="18"/>
        <v>0.1252180891734615</v>
      </c>
    </row>
    <row r="140" spans="1:48" x14ac:dyDescent="0.25">
      <c r="A140" s="3" t="s">
        <v>278</v>
      </c>
      <c r="B140" s="4" t="s">
        <v>279</v>
      </c>
      <c r="C140" s="4">
        <v>1</v>
      </c>
      <c r="D140" s="4">
        <f t="shared" si="16"/>
        <v>1.771479185119575E-4</v>
      </c>
      <c r="E140" s="5">
        <v>94.016072667093766</v>
      </c>
      <c r="F140" s="5">
        <v>94.591500038194937</v>
      </c>
      <c r="G140" s="5">
        <v>97.675705937896467</v>
      </c>
      <c r="H140" s="5">
        <v>94.591500038194937</v>
      </c>
      <c r="I140" s="5">
        <f>VLOOKUP(A140,[1]VARIETES!$B$2:$E$512,4,0)</f>
        <v>94.591500038194937</v>
      </c>
      <c r="J140" s="5">
        <v>94.591500038194937</v>
      </c>
      <c r="K140" s="5">
        <v>94.591500038194937</v>
      </c>
      <c r="L140" s="5">
        <v>94.591500038194937</v>
      </c>
      <c r="M140" s="5">
        <v>94.591500038194937</v>
      </c>
      <c r="N140" s="5">
        <v>91.846829588655396</v>
      </c>
      <c r="O140" s="5">
        <v>91.846829588655396</v>
      </c>
      <c r="P140" s="5">
        <v>81.6493643632664</v>
      </c>
      <c r="Q140" s="5">
        <v>108.57941672892599</v>
      </c>
      <c r="R140" s="5">
        <v>108.57941672892599</v>
      </c>
      <c r="S140" s="5">
        <v>102.68795716874921</v>
      </c>
      <c r="T140" s="5">
        <v>102.68795716874921</v>
      </c>
      <c r="U140" s="5">
        <v>102.68795716874921</v>
      </c>
      <c r="V140" s="20">
        <v>107.47686155213302</v>
      </c>
      <c r="W140" s="20">
        <v>107.47686155213302</v>
      </c>
      <c r="X140" s="20">
        <v>107.47686155213302</v>
      </c>
      <c r="Y140" s="20">
        <v>107.47686155213302</v>
      </c>
      <c r="Z140" s="20">
        <v>107.47686155213302</v>
      </c>
      <c r="AA140" s="20">
        <v>107.47686155213302</v>
      </c>
      <c r="AB140" s="20">
        <v>107.47686155213302</v>
      </c>
      <c r="AC140" s="20">
        <v>107.47686155213302</v>
      </c>
      <c r="AD140" s="20">
        <v>107.47686155213302</v>
      </c>
      <c r="AE140" s="20">
        <v>127.81213789847267</v>
      </c>
      <c r="AF140" s="6">
        <f t="shared" si="17"/>
        <v>0.15490270598092626</v>
      </c>
      <c r="AG140" s="6">
        <f t="shared" si="17"/>
        <v>0.14787709979314112</v>
      </c>
      <c r="AH140" s="6">
        <f t="shared" si="17"/>
        <v>5.13152291322021E-2</v>
      </c>
      <c r="AI140" s="6">
        <f t="shared" si="17"/>
        <v>8.559391834662744E-2</v>
      </c>
      <c r="AJ140" s="6">
        <f t="shared" si="17"/>
        <v>8.559391834662744E-2</v>
      </c>
      <c r="AK140" s="6">
        <f t="shared" si="17"/>
        <v>0.13622113518376522</v>
      </c>
      <c r="AL140" s="6">
        <f t="shared" si="17"/>
        <v>0.13622113518376522</v>
      </c>
      <c r="AM140" s="6">
        <f t="shared" si="17"/>
        <v>0.13622113518376522</v>
      </c>
      <c r="AN140" s="6">
        <f t="shared" si="17"/>
        <v>0.13622113518376522</v>
      </c>
      <c r="AO140" s="6">
        <f t="shared" si="17"/>
        <v>0.17017497537452497</v>
      </c>
      <c r="AP140" s="6">
        <f t="shared" si="17"/>
        <v>0.17017497537452497</v>
      </c>
      <c r="AQ140" s="6">
        <f t="shared" si="19"/>
        <v>0.31632208517824378</v>
      </c>
      <c r="AR140" s="6">
        <f t="shared" si="14"/>
        <v>-1.0154366361587286E-2</v>
      </c>
      <c r="AS140" s="6">
        <f t="shared" si="14"/>
        <v>-1.0154366361587286E-2</v>
      </c>
      <c r="AT140" s="6">
        <f t="shared" si="14"/>
        <v>0.24466530859540225</v>
      </c>
      <c r="AV140" s="23">
        <f t="shared" si="18"/>
        <v>-0.20015436636158729</v>
      </c>
    </row>
    <row r="141" spans="1:48" x14ac:dyDescent="0.25">
      <c r="A141" s="3" t="s">
        <v>280</v>
      </c>
      <c r="B141" s="4" t="s">
        <v>281</v>
      </c>
      <c r="C141" s="4">
        <v>2</v>
      </c>
      <c r="D141" s="4">
        <f t="shared" si="16"/>
        <v>3.5429583702391499E-4</v>
      </c>
      <c r="E141" s="5">
        <v>200</v>
      </c>
      <c r="F141" s="5">
        <v>200</v>
      </c>
      <c r="G141" s="5">
        <v>200</v>
      </c>
      <c r="H141" s="5">
        <v>200</v>
      </c>
      <c r="I141" s="5">
        <f>VLOOKUP(A141,[1]VARIETES!$B$2:$E$512,4,0)</f>
        <v>200</v>
      </c>
      <c r="J141" s="5">
        <v>200</v>
      </c>
      <c r="K141" s="5">
        <v>200</v>
      </c>
      <c r="L141" s="5">
        <v>200</v>
      </c>
      <c r="M141" s="5">
        <v>200</v>
      </c>
      <c r="N141" s="5">
        <v>199.62100000000001</v>
      </c>
      <c r="O141" s="5">
        <v>200</v>
      </c>
      <c r="P141" s="5">
        <v>200</v>
      </c>
      <c r="Q141" s="5">
        <v>200</v>
      </c>
      <c r="R141" s="5">
        <v>197.13800000000001</v>
      </c>
      <c r="S141" s="5">
        <v>200</v>
      </c>
      <c r="T141" s="5">
        <v>200</v>
      </c>
      <c r="U141" s="5">
        <v>200</v>
      </c>
      <c r="V141" s="20">
        <v>200</v>
      </c>
      <c r="W141" s="20">
        <v>200</v>
      </c>
      <c r="X141" s="20">
        <v>200</v>
      </c>
      <c r="Y141" s="20">
        <v>200</v>
      </c>
      <c r="Z141" s="20">
        <v>200</v>
      </c>
      <c r="AA141" s="20">
        <v>200</v>
      </c>
      <c r="AB141" s="20">
        <v>200</v>
      </c>
      <c r="AC141" s="20">
        <v>200</v>
      </c>
      <c r="AD141" s="20">
        <v>200</v>
      </c>
      <c r="AE141" s="20">
        <v>200</v>
      </c>
      <c r="AF141" s="6">
        <f t="shared" si="17"/>
        <v>0</v>
      </c>
      <c r="AG141" s="6">
        <f t="shared" si="17"/>
        <v>-1.4309999999999934E-2</v>
      </c>
      <c r="AH141" s="6">
        <f t="shared" si="17"/>
        <v>0</v>
      </c>
      <c r="AI141" s="6">
        <f t="shared" si="17"/>
        <v>0</v>
      </c>
      <c r="AJ141" s="6">
        <f t="shared" si="17"/>
        <v>0</v>
      </c>
      <c r="AK141" s="6">
        <f t="shared" si="17"/>
        <v>0</v>
      </c>
      <c r="AL141" s="6">
        <f t="shared" si="17"/>
        <v>0</v>
      </c>
      <c r="AM141" s="6">
        <f t="shared" si="17"/>
        <v>0</v>
      </c>
      <c r="AN141" s="6">
        <f t="shared" si="17"/>
        <v>0</v>
      </c>
      <c r="AO141" s="6">
        <f t="shared" si="17"/>
        <v>1.8985978429122419E-3</v>
      </c>
      <c r="AP141" s="6">
        <f t="shared" si="17"/>
        <v>0</v>
      </c>
      <c r="AQ141" s="6">
        <f t="shared" si="19"/>
        <v>0</v>
      </c>
      <c r="AR141" s="6">
        <f t="shared" si="14"/>
        <v>0</v>
      </c>
      <c r="AS141" s="6">
        <f t="shared" si="14"/>
        <v>1.4517748988018608E-2</v>
      </c>
      <c r="AT141" s="6">
        <f t="shared" si="14"/>
        <v>0</v>
      </c>
      <c r="AV141" s="23">
        <f t="shared" si="18"/>
        <v>-0.19</v>
      </c>
    </row>
    <row r="142" spans="1:48" x14ac:dyDescent="0.25">
      <c r="A142" s="3" t="s">
        <v>282</v>
      </c>
      <c r="B142" s="4" t="s">
        <v>283</v>
      </c>
      <c r="C142" s="4">
        <v>9</v>
      </c>
      <c r="D142" s="4">
        <f t="shared" si="16"/>
        <v>1.5943312666076173E-3</v>
      </c>
      <c r="E142" s="5">
        <v>100</v>
      </c>
      <c r="F142" s="5">
        <v>100</v>
      </c>
      <c r="G142" s="5">
        <v>100</v>
      </c>
      <c r="H142" s="5">
        <v>100</v>
      </c>
      <c r="I142" s="5">
        <f>VLOOKUP(A142,[1]VARIETES!$B$2:$E$512,4,0)</f>
        <v>100</v>
      </c>
      <c r="J142" s="5">
        <v>100</v>
      </c>
      <c r="K142" s="5">
        <v>100</v>
      </c>
      <c r="L142" s="5">
        <v>100</v>
      </c>
      <c r="M142" s="5">
        <v>100</v>
      </c>
      <c r="N142" s="5">
        <v>100</v>
      </c>
      <c r="O142" s="5">
        <v>100</v>
      </c>
      <c r="P142" s="5">
        <v>113.75</v>
      </c>
      <c r="Q142" s="5">
        <v>150</v>
      </c>
      <c r="R142" s="5">
        <v>150</v>
      </c>
      <c r="S142" s="5">
        <v>150</v>
      </c>
      <c r="T142" s="5">
        <v>150</v>
      </c>
      <c r="U142" s="5">
        <v>150</v>
      </c>
      <c r="V142" s="20">
        <v>150</v>
      </c>
      <c r="W142" s="20">
        <v>150</v>
      </c>
      <c r="X142" s="20">
        <v>150</v>
      </c>
      <c r="Y142" s="20">
        <v>150</v>
      </c>
      <c r="Z142" s="20">
        <v>150</v>
      </c>
      <c r="AA142" s="20">
        <v>150</v>
      </c>
      <c r="AB142" s="20">
        <v>150</v>
      </c>
      <c r="AC142" s="20">
        <v>150</v>
      </c>
      <c r="AD142" s="20">
        <v>150</v>
      </c>
      <c r="AE142" s="20">
        <v>150</v>
      </c>
      <c r="AF142" s="6">
        <f t="shared" si="17"/>
        <v>0.5</v>
      </c>
      <c r="AG142" s="6">
        <f t="shared" si="17"/>
        <v>0.5</v>
      </c>
      <c r="AH142" s="6">
        <f t="shared" si="17"/>
        <v>0.5</v>
      </c>
      <c r="AI142" s="6">
        <f t="shared" si="17"/>
        <v>0.5</v>
      </c>
      <c r="AJ142" s="6">
        <f t="shared" si="17"/>
        <v>0.5</v>
      </c>
      <c r="AK142" s="6">
        <f t="shared" si="17"/>
        <v>0.5</v>
      </c>
      <c r="AL142" s="6">
        <f t="shared" si="17"/>
        <v>0.5</v>
      </c>
      <c r="AM142" s="6">
        <f t="shared" si="17"/>
        <v>0.5</v>
      </c>
      <c r="AN142" s="6">
        <f t="shared" si="17"/>
        <v>0.5</v>
      </c>
      <c r="AO142" s="6">
        <f t="shared" si="17"/>
        <v>0.5</v>
      </c>
      <c r="AP142" s="6">
        <f t="shared" si="17"/>
        <v>0.5</v>
      </c>
      <c r="AQ142" s="6">
        <f t="shared" si="19"/>
        <v>0.31868131868131866</v>
      </c>
      <c r="AR142" s="6">
        <f t="shared" si="14"/>
        <v>0</v>
      </c>
      <c r="AS142" s="6">
        <f t="shared" si="14"/>
        <v>0</v>
      </c>
      <c r="AT142" s="6">
        <f t="shared" si="14"/>
        <v>0</v>
      </c>
      <c r="AV142" s="23">
        <f t="shared" si="18"/>
        <v>-0.19</v>
      </c>
    </row>
    <row r="143" spans="1:48" x14ac:dyDescent="0.25">
      <c r="A143" s="3" t="s">
        <v>284</v>
      </c>
      <c r="B143" s="4" t="s">
        <v>285</v>
      </c>
      <c r="C143" s="4">
        <v>24</v>
      </c>
      <c r="D143" s="4">
        <f t="shared" si="16"/>
        <v>4.2515500442869792E-3</v>
      </c>
      <c r="E143" s="5">
        <v>82.219817153093771</v>
      </c>
      <c r="F143" s="5">
        <v>82.219817153093771</v>
      </c>
      <c r="G143" s="5">
        <v>79.3914438643843</v>
      </c>
      <c r="H143" s="5">
        <v>82.219817153093771</v>
      </c>
      <c r="I143" s="5">
        <f>VLOOKUP(A143,[1]VARIETES!$B$2:$E$512,4,0)</f>
        <v>82.219817153093771</v>
      </c>
      <c r="J143" s="5">
        <v>82.219817153093771</v>
      </c>
      <c r="K143" s="5">
        <v>82.219817153093771</v>
      </c>
      <c r="L143" s="5">
        <v>82.219817153093771</v>
      </c>
      <c r="M143" s="5">
        <v>82.219817153093771</v>
      </c>
      <c r="N143" s="5">
        <v>82.219817153093771</v>
      </c>
      <c r="O143" s="5">
        <v>82.219817153093771</v>
      </c>
      <c r="P143" s="5">
        <v>100.38613126412389</v>
      </c>
      <c r="Q143" s="5">
        <v>106.145410446657</v>
      </c>
      <c r="R143" s="5">
        <v>106.145410446657</v>
      </c>
      <c r="S143" s="5">
        <v>106.145410446657</v>
      </c>
      <c r="T143" s="5">
        <v>106.145410446657</v>
      </c>
      <c r="U143" s="5">
        <v>106.145410446657</v>
      </c>
      <c r="V143" s="20">
        <v>110.44784758451057</v>
      </c>
      <c r="W143" s="20">
        <v>110.44784758451057</v>
      </c>
      <c r="X143" s="20">
        <v>108.20758089424287</v>
      </c>
      <c r="Y143" s="20">
        <v>108.20758089424287</v>
      </c>
      <c r="Z143" s="20">
        <v>108.20758089424287</v>
      </c>
      <c r="AA143" s="20">
        <v>108.20758089424287</v>
      </c>
      <c r="AB143" s="20">
        <v>104.44638882783369</v>
      </c>
      <c r="AC143" s="20">
        <v>108.20758089424287</v>
      </c>
      <c r="AD143" s="20">
        <v>104.44638882783369</v>
      </c>
      <c r="AE143" s="20">
        <v>104.44638882783369</v>
      </c>
      <c r="AF143" s="6">
        <f t="shared" si="17"/>
        <v>0.29099545732403698</v>
      </c>
      <c r="AG143" s="6">
        <f t="shared" si="17"/>
        <v>0.29099545732403698</v>
      </c>
      <c r="AH143" s="6">
        <f t="shared" si="17"/>
        <v>0.33698803397471355</v>
      </c>
      <c r="AI143" s="6">
        <f t="shared" si="17"/>
        <v>0.29099545732403698</v>
      </c>
      <c r="AJ143" s="6">
        <f t="shared" si="17"/>
        <v>0.29099545732403698</v>
      </c>
      <c r="AK143" s="6">
        <f t="shared" si="17"/>
        <v>0.34332392613882901</v>
      </c>
      <c r="AL143" s="6">
        <f t="shared" si="17"/>
        <v>0.34332392613882901</v>
      </c>
      <c r="AM143" s="6">
        <f t="shared" si="17"/>
        <v>0.31607664235934418</v>
      </c>
      <c r="AN143" s="6">
        <f t="shared" si="17"/>
        <v>0.31607664235934418</v>
      </c>
      <c r="AO143" s="6">
        <f t="shared" si="17"/>
        <v>0.31607664235934418</v>
      </c>
      <c r="AP143" s="6">
        <f t="shared" si="17"/>
        <v>0.31607664235934418</v>
      </c>
      <c r="AQ143" s="6">
        <f t="shared" si="19"/>
        <v>4.0446399443633707E-2</v>
      </c>
      <c r="AR143" s="6">
        <f t="shared" si="19"/>
        <v>1.9427787211037328E-2</v>
      </c>
      <c r="AS143" s="6">
        <f t="shared" si="19"/>
        <v>-1.6006548108617014E-2</v>
      </c>
      <c r="AT143" s="6">
        <f t="shared" si="19"/>
        <v>-1.6006548108617014E-2</v>
      </c>
      <c r="AV143" s="23">
        <f t="shared" si="18"/>
        <v>-0.17057221278896267</v>
      </c>
    </row>
    <row r="144" spans="1:48" x14ac:dyDescent="0.25">
      <c r="A144" s="3" t="s">
        <v>286</v>
      </c>
      <c r="B144" s="4" t="s">
        <v>287</v>
      </c>
      <c r="C144" s="4">
        <v>14</v>
      </c>
      <c r="D144" s="4">
        <f t="shared" si="16"/>
        <v>2.4800708591674048E-3</v>
      </c>
      <c r="E144" s="5">
        <v>88.711093941270775</v>
      </c>
      <c r="F144" s="5">
        <v>88.711093941270775</v>
      </c>
      <c r="G144" s="5">
        <v>88.711093941270775</v>
      </c>
      <c r="H144" s="5">
        <v>88.711093941270775</v>
      </c>
      <c r="I144" s="5">
        <f>VLOOKUP(A144,[1]VARIETES!$B$2:$E$512,4,0)</f>
        <v>88.711093941270775</v>
      </c>
      <c r="J144" s="5">
        <v>88.711093941270775</v>
      </c>
      <c r="K144" s="5">
        <v>88.711093941270775</v>
      </c>
      <c r="L144" s="5">
        <v>83.897772720449325</v>
      </c>
      <c r="M144" s="5">
        <v>80.15952222775347</v>
      </c>
      <c r="N144" s="5">
        <v>80.15952222775347</v>
      </c>
      <c r="O144" s="5">
        <v>84.992840536574022</v>
      </c>
      <c r="P144" s="5">
        <v>86.471531298749824</v>
      </c>
      <c r="Q144" s="5">
        <v>87.635609200826593</v>
      </c>
      <c r="R144" s="5">
        <v>125.8173018521521</v>
      </c>
      <c r="S144" s="5">
        <v>109.37879666663493</v>
      </c>
      <c r="T144" s="5">
        <v>109.37879666663493</v>
      </c>
      <c r="U144" s="5">
        <v>109.80357668504979</v>
      </c>
      <c r="V144" s="20">
        <v>109.80357668504979</v>
      </c>
      <c r="W144" s="20">
        <v>109.80357668504979</v>
      </c>
      <c r="X144" s="20">
        <v>112.58117498659271</v>
      </c>
      <c r="Y144" s="20">
        <v>119.82896803146292</v>
      </c>
      <c r="Z144" s="20">
        <v>119.82896803146292</v>
      </c>
      <c r="AA144" s="20">
        <v>119.82896803146292</v>
      </c>
      <c r="AB144" s="20">
        <v>88.534553576025715</v>
      </c>
      <c r="AC144" s="20">
        <v>88.534553576025715</v>
      </c>
      <c r="AD144" s="20">
        <v>88.534553576025715</v>
      </c>
      <c r="AE144" s="20">
        <v>88.534553576025715</v>
      </c>
      <c r="AF144" s="6">
        <f t="shared" si="17"/>
        <v>-1.2123452576925486E-2</v>
      </c>
      <c r="AG144" s="6">
        <f t="shared" si="17"/>
        <v>0.41828148275847754</v>
      </c>
      <c r="AH144" s="6">
        <f t="shared" si="17"/>
        <v>0.23297765597442344</v>
      </c>
      <c r="AI144" s="6">
        <f t="shared" si="17"/>
        <v>0.23297765597442344</v>
      </c>
      <c r="AJ144" s="6">
        <f t="shared" si="17"/>
        <v>0.23776600881218779</v>
      </c>
      <c r="AK144" s="6">
        <f t="shared" si="17"/>
        <v>0.23776600881218779</v>
      </c>
      <c r="AL144" s="6">
        <f t="shared" si="17"/>
        <v>0.23776600881218779</v>
      </c>
      <c r="AM144" s="6">
        <f t="shared" si="17"/>
        <v>0.34188514588721697</v>
      </c>
      <c r="AN144" s="6">
        <f t="shared" si="17"/>
        <v>0.49488126552199896</v>
      </c>
      <c r="AO144" s="6">
        <f t="shared" si="17"/>
        <v>0.49488126552199896</v>
      </c>
      <c r="AP144" s="6">
        <f t="shared" si="17"/>
        <v>0.40987131710109459</v>
      </c>
      <c r="AQ144" s="6">
        <f t="shared" si="19"/>
        <v>2.3857820560021947E-2</v>
      </c>
      <c r="AR144" s="6">
        <f t="shared" si="19"/>
        <v>1.0257752338311388E-2</v>
      </c>
      <c r="AS144" s="6">
        <f t="shared" si="19"/>
        <v>-0.29632449374838243</v>
      </c>
      <c r="AT144" s="6">
        <f t="shared" si="19"/>
        <v>-0.1905693217135892</v>
      </c>
      <c r="AV144" s="23">
        <f t="shared" si="18"/>
        <v>-0.17974224766168861</v>
      </c>
    </row>
    <row r="145" spans="1:48" x14ac:dyDescent="0.25">
      <c r="A145" s="3" t="s">
        <v>288</v>
      </c>
      <c r="B145" s="4" t="s">
        <v>289</v>
      </c>
      <c r="C145" s="4">
        <v>26</v>
      </c>
      <c r="D145" s="4">
        <f t="shared" si="16"/>
        <v>4.6058458813108948E-3</v>
      </c>
      <c r="E145" s="5">
        <v>75.283007781743649</v>
      </c>
      <c r="F145" s="5">
        <v>76.435518920449411</v>
      </c>
      <c r="G145" s="5">
        <v>76.435518920449411</v>
      </c>
      <c r="H145" s="5">
        <v>76.435518920449411</v>
      </c>
      <c r="I145" s="5">
        <f>VLOOKUP(A145,[1]VARIETES!$B$2:$E$512,4,0)</f>
        <v>76.435518920449411</v>
      </c>
      <c r="J145" s="5">
        <v>76.435518920449411</v>
      </c>
      <c r="K145" s="5">
        <v>76.435518920449411</v>
      </c>
      <c r="L145" s="5">
        <v>79.438590177597732</v>
      </c>
      <c r="M145" s="5">
        <v>79.438590177597732</v>
      </c>
      <c r="N145" s="5">
        <v>79.438590177597732</v>
      </c>
      <c r="O145" s="5">
        <v>79.438590177597732</v>
      </c>
      <c r="P145" s="5">
        <v>79.438590177597746</v>
      </c>
      <c r="Q145" s="5">
        <v>86.409721675283734</v>
      </c>
      <c r="R145" s="5">
        <v>86.409721675283734</v>
      </c>
      <c r="S145" s="5">
        <v>89.804668882632498</v>
      </c>
      <c r="T145" s="5">
        <v>89.804668882632498</v>
      </c>
      <c r="U145" s="5">
        <v>89.804668882632498</v>
      </c>
      <c r="V145" s="20">
        <v>89.804668882632498</v>
      </c>
      <c r="W145" s="20">
        <v>89.804668882632498</v>
      </c>
      <c r="X145" s="20">
        <v>86.409721675283748</v>
      </c>
      <c r="Y145" s="20">
        <v>89.804668882632498</v>
      </c>
      <c r="Z145" s="20">
        <v>89.804668882632498</v>
      </c>
      <c r="AA145" s="20">
        <v>89.804668882632498</v>
      </c>
      <c r="AB145" s="20">
        <v>96.005550787115908</v>
      </c>
      <c r="AC145" s="20">
        <v>89.804668882632498</v>
      </c>
      <c r="AD145" s="20">
        <v>96.005550787115908</v>
      </c>
      <c r="AE145" s="20">
        <v>96.005550787115908</v>
      </c>
      <c r="AF145" s="6">
        <f t="shared" si="17"/>
        <v>0.14779847699228554</v>
      </c>
      <c r="AG145" s="6">
        <f t="shared" si="17"/>
        <v>0.13049172551853827</v>
      </c>
      <c r="AH145" s="6">
        <f t="shared" si="17"/>
        <v>0.17490755804375557</v>
      </c>
      <c r="AI145" s="6">
        <f t="shared" si="17"/>
        <v>0.17490755804375557</v>
      </c>
      <c r="AJ145" s="6">
        <f t="shared" si="17"/>
        <v>0.17490755804375557</v>
      </c>
      <c r="AK145" s="6">
        <f t="shared" si="17"/>
        <v>0.17490755804375557</v>
      </c>
      <c r="AL145" s="6">
        <f t="shared" si="17"/>
        <v>0.17490755804375557</v>
      </c>
      <c r="AM145" s="6">
        <f t="shared" si="17"/>
        <v>8.7754975032927174E-2</v>
      </c>
      <c r="AN145" s="6">
        <f t="shared" si="17"/>
        <v>0.13049172551853871</v>
      </c>
      <c r="AO145" s="6">
        <f t="shared" si="17"/>
        <v>0.13049172551853871</v>
      </c>
      <c r="AP145" s="6">
        <f t="shared" si="17"/>
        <v>0.13049172551853871</v>
      </c>
      <c r="AQ145" s="6">
        <f t="shared" si="19"/>
        <v>0.20855053661551715</v>
      </c>
      <c r="AR145" s="6">
        <f t="shared" si="19"/>
        <v>3.928894968677854E-2</v>
      </c>
      <c r="AS145" s="6">
        <f t="shared" si="19"/>
        <v>0.11105034162581884</v>
      </c>
      <c r="AT145" s="6">
        <f t="shared" si="19"/>
        <v>6.9048547048121245E-2</v>
      </c>
      <c r="AV145" s="23">
        <f t="shared" si="18"/>
        <v>-0.15071105031322146</v>
      </c>
    </row>
    <row r="146" spans="1:48" x14ac:dyDescent="0.25">
      <c r="A146" s="3" t="s">
        <v>290</v>
      </c>
      <c r="B146" s="4" t="s">
        <v>291</v>
      </c>
      <c r="C146" s="4">
        <v>32</v>
      </c>
      <c r="D146" s="4">
        <f t="shared" si="16"/>
        <v>5.6687333923826399E-3</v>
      </c>
      <c r="E146" s="5">
        <v>76.435518920449411</v>
      </c>
      <c r="F146" s="5">
        <v>76.435518920449411</v>
      </c>
      <c r="G146" s="5">
        <v>75.283007781743649</v>
      </c>
      <c r="H146" s="5">
        <v>76.435518920449411</v>
      </c>
      <c r="I146" s="5">
        <f>VLOOKUP(A146,[1]VARIETES!$B$2:$E$512,4,0)</f>
        <v>76.435518920449411</v>
      </c>
      <c r="J146" s="5">
        <v>76.435518920449411</v>
      </c>
      <c r="K146" s="5">
        <v>76.435518920449411</v>
      </c>
      <c r="L146" s="5">
        <v>76.435518920449411</v>
      </c>
      <c r="M146" s="5">
        <v>79.438590177597732</v>
      </c>
      <c r="N146" s="5">
        <v>79.438590177597732</v>
      </c>
      <c r="O146" s="5">
        <v>89.804668882632484</v>
      </c>
      <c r="P146" s="5">
        <v>102.03774020996096</v>
      </c>
      <c r="Q146" s="5">
        <v>102.03774020996096</v>
      </c>
      <c r="R146" s="5">
        <v>93.805813397334489</v>
      </c>
      <c r="S146" s="5">
        <v>85.80333084403938</v>
      </c>
      <c r="T146" s="5">
        <v>85.80333084403938</v>
      </c>
      <c r="U146" s="5">
        <v>85.80333084403938</v>
      </c>
      <c r="V146" s="20">
        <v>85.80333084403938</v>
      </c>
      <c r="W146" s="20">
        <v>85.80333084403938</v>
      </c>
      <c r="X146" s="20">
        <v>85.80333084403938</v>
      </c>
      <c r="Y146" s="20">
        <v>85.80333084403938</v>
      </c>
      <c r="Z146" s="20">
        <v>85.80333084403938</v>
      </c>
      <c r="AA146" s="20">
        <v>85.80333084403938</v>
      </c>
      <c r="AB146" s="20">
        <v>92.853361271047689</v>
      </c>
      <c r="AC146" s="20">
        <v>85.80333084403938</v>
      </c>
      <c r="AD146" s="20">
        <v>92.853361271047689</v>
      </c>
      <c r="AE146" s="20">
        <v>96.005550787115894</v>
      </c>
      <c r="AF146" s="6">
        <f t="shared" si="17"/>
        <v>0.33495188691211952</v>
      </c>
      <c r="AG146" s="6">
        <f t="shared" si="17"/>
        <v>0.22725422319646027</v>
      </c>
      <c r="AH146" s="6">
        <f t="shared" si="17"/>
        <v>0.1397436602532629</v>
      </c>
      <c r="AI146" s="6">
        <f t="shared" si="17"/>
        <v>0.12255836103290618</v>
      </c>
      <c r="AJ146" s="6">
        <f t="shared" si="17"/>
        <v>0.12255836103290618</v>
      </c>
      <c r="AK146" s="6">
        <f t="shared" si="17"/>
        <v>0.12255836103290618</v>
      </c>
      <c r="AL146" s="6">
        <f t="shared" si="17"/>
        <v>0.12255836103290618</v>
      </c>
      <c r="AM146" s="6">
        <f t="shared" si="17"/>
        <v>0.12255836103290618</v>
      </c>
      <c r="AN146" s="6">
        <f t="shared" si="17"/>
        <v>8.0121520941047075E-2</v>
      </c>
      <c r="AO146" s="6">
        <f t="shared" si="17"/>
        <v>8.0121520941047075E-2</v>
      </c>
      <c r="AP146" s="6">
        <f t="shared" si="17"/>
        <v>-4.4556013494382318E-2</v>
      </c>
      <c r="AQ146" s="6">
        <f t="shared" si="19"/>
        <v>-9.0009627026380268E-2</v>
      </c>
      <c r="AR146" s="6">
        <f t="shared" si="19"/>
        <v>-0.15910200806599961</v>
      </c>
      <c r="AS146" s="6">
        <f t="shared" si="19"/>
        <v>-1.0153444565876635E-2</v>
      </c>
      <c r="AT146" s="6">
        <f t="shared" si="19"/>
        <v>0.11890237643129042</v>
      </c>
      <c r="AV146" s="23">
        <f t="shared" si="18"/>
        <v>-0.34910200806599961</v>
      </c>
    </row>
    <row r="147" spans="1:48" x14ac:dyDescent="0.25">
      <c r="A147" s="3" t="s">
        <v>292</v>
      </c>
      <c r="B147" s="4" t="s">
        <v>293</v>
      </c>
      <c r="C147" s="4">
        <v>15</v>
      </c>
      <c r="D147" s="4">
        <f t="shared" si="16"/>
        <v>2.6572187776793621E-3</v>
      </c>
      <c r="E147" s="5">
        <v>80.000000000000043</v>
      </c>
      <c r="F147" s="5">
        <v>80.000000000000043</v>
      </c>
      <c r="G147" s="5">
        <v>80.000000000000043</v>
      </c>
      <c r="H147" s="5">
        <v>80.000000000000043</v>
      </c>
      <c r="I147" s="5">
        <f>VLOOKUP(A147,[1]VARIETES!$B$2:$E$512,4,0)</f>
        <v>80.000000000000043</v>
      </c>
      <c r="J147" s="5">
        <v>80.000000000000043</v>
      </c>
      <c r="K147" s="5">
        <v>80.000000000000043</v>
      </c>
      <c r="L147" s="5">
        <v>80.000000000000043</v>
      </c>
      <c r="M147" s="5">
        <v>80.000000000000043</v>
      </c>
      <c r="N147" s="5">
        <v>82.504765586101939</v>
      </c>
      <c r="O147" s="5">
        <v>82.504765586101939</v>
      </c>
      <c r="P147" s="5">
        <v>90.499499598090765</v>
      </c>
      <c r="Q147" s="5">
        <v>93.333000000000013</v>
      </c>
      <c r="R147" s="5">
        <v>90.49949959809075</v>
      </c>
      <c r="S147" s="5">
        <v>87.752021551914424</v>
      </c>
      <c r="T147" s="5">
        <v>87.752021551914424</v>
      </c>
      <c r="U147" s="5">
        <v>87.752021551914424</v>
      </c>
      <c r="V147" s="20">
        <v>87.752021551914424</v>
      </c>
      <c r="W147" s="20">
        <v>87.752021551914424</v>
      </c>
      <c r="X147" s="20">
        <v>87.752021551914424</v>
      </c>
      <c r="Y147" s="20">
        <v>87.752021551914424</v>
      </c>
      <c r="Z147" s="20">
        <v>87.752021551914424</v>
      </c>
      <c r="AA147" s="20">
        <v>90.499499598090765</v>
      </c>
      <c r="AB147" s="20">
        <v>90.49949959809075</v>
      </c>
      <c r="AC147" s="20">
        <v>90.49949959809075</v>
      </c>
      <c r="AD147" s="20">
        <v>90.49949959809075</v>
      </c>
      <c r="AE147" s="20">
        <v>85.087954305220336</v>
      </c>
      <c r="AF147" s="6">
        <f t="shared" si="17"/>
        <v>0.16666249999999949</v>
      </c>
      <c r="AG147" s="6">
        <f t="shared" si="17"/>
        <v>0.13124374497613367</v>
      </c>
      <c r="AH147" s="6">
        <f t="shared" si="17"/>
        <v>9.6900269398929817E-2</v>
      </c>
      <c r="AI147" s="6">
        <f t="shared" si="17"/>
        <v>9.6900269398929817E-2</v>
      </c>
      <c r="AJ147" s="6">
        <f t="shared" si="17"/>
        <v>9.6900269398929817E-2</v>
      </c>
      <c r="AK147" s="6">
        <f t="shared" si="17"/>
        <v>9.6900269398929817E-2</v>
      </c>
      <c r="AL147" s="6">
        <f t="shared" si="17"/>
        <v>9.6900269398929817E-2</v>
      </c>
      <c r="AM147" s="6">
        <f t="shared" si="17"/>
        <v>9.6900269398929817E-2</v>
      </c>
      <c r="AN147" s="6">
        <f t="shared" si="17"/>
        <v>9.6900269398929817E-2</v>
      </c>
      <c r="AO147" s="6">
        <f t="shared" si="17"/>
        <v>6.3599428815253711E-2</v>
      </c>
      <c r="AP147" s="6">
        <f t="shared" si="17"/>
        <v>9.6900269398929817E-2</v>
      </c>
      <c r="AQ147" s="6">
        <f t="shared" si="19"/>
        <v>0</v>
      </c>
      <c r="AR147" s="6">
        <f t="shared" si="19"/>
        <v>-3.0359041302746692E-2</v>
      </c>
      <c r="AS147" s="6">
        <f t="shared" si="19"/>
        <v>0</v>
      </c>
      <c r="AT147" s="6">
        <f t="shared" si="19"/>
        <v>-3.0359041302746692E-2</v>
      </c>
      <c r="AV147" s="23">
        <f t="shared" si="18"/>
        <v>-0.22035904130274669</v>
      </c>
    </row>
    <row r="148" spans="1:48" x14ac:dyDescent="0.25">
      <c r="A148" s="3" t="s">
        <v>294</v>
      </c>
      <c r="B148" s="4" t="s">
        <v>295</v>
      </c>
      <c r="C148" s="4">
        <v>8</v>
      </c>
      <c r="D148" s="4">
        <f t="shared" si="16"/>
        <v>1.41718334809566E-3</v>
      </c>
      <c r="E148" s="5">
        <v>66.666999999999987</v>
      </c>
      <c r="F148" s="5">
        <v>66.666999999999987</v>
      </c>
      <c r="G148" s="5">
        <v>66.666999999999973</v>
      </c>
      <c r="H148" s="5">
        <v>66.666999999999987</v>
      </c>
      <c r="I148" s="5">
        <f>VLOOKUP(A148,[1]VARIETES!$B$2:$E$512,4,0)</f>
        <v>66.666999999999987</v>
      </c>
      <c r="J148" s="5">
        <v>66.666999999999987</v>
      </c>
      <c r="K148" s="5">
        <v>66.666999999999987</v>
      </c>
      <c r="L148" s="5">
        <v>66.666999999999987</v>
      </c>
      <c r="M148" s="5">
        <v>66.666999999999987</v>
      </c>
      <c r="N148" s="5">
        <v>66.666999999999987</v>
      </c>
      <c r="O148" s="5">
        <v>76.435518920449411</v>
      </c>
      <c r="P148" s="5">
        <v>79.438590177597732</v>
      </c>
      <c r="Q148" s="5">
        <v>86.409721675283748</v>
      </c>
      <c r="R148" s="5">
        <v>79.999999999999986</v>
      </c>
      <c r="S148" s="5">
        <v>79.999999999999986</v>
      </c>
      <c r="T148" s="5">
        <v>79.999999999999986</v>
      </c>
      <c r="U148" s="5">
        <v>79.999999999999986</v>
      </c>
      <c r="V148" s="20">
        <v>79.999999999999986</v>
      </c>
      <c r="W148" s="20">
        <v>79.999999999999986</v>
      </c>
      <c r="X148" s="20">
        <v>86.409721675283734</v>
      </c>
      <c r="Y148" s="20">
        <v>86.409721675283734</v>
      </c>
      <c r="Z148" s="20">
        <v>79.999999999999986</v>
      </c>
      <c r="AA148" s="20">
        <v>79.999999999999986</v>
      </c>
      <c r="AB148" s="20">
        <v>89.34316226399973</v>
      </c>
      <c r="AC148" s="20">
        <v>79.999999999999986</v>
      </c>
      <c r="AD148" s="20">
        <v>89.34316226399973</v>
      </c>
      <c r="AE148" s="20">
        <v>89.34316226399973</v>
      </c>
      <c r="AF148" s="6">
        <f t="shared" si="17"/>
        <v>0.2961393444325342</v>
      </c>
      <c r="AG148" s="6">
        <f t="shared" si="17"/>
        <v>0.19999400002999979</v>
      </c>
      <c r="AH148" s="6">
        <f t="shared" si="17"/>
        <v>0.19999400003000023</v>
      </c>
      <c r="AI148" s="6">
        <f t="shared" si="17"/>
        <v>0.19999400002999979</v>
      </c>
      <c r="AJ148" s="6">
        <f t="shared" si="17"/>
        <v>0.19999400002999979</v>
      </c>
      <c r="AK148" s="6">
        <f t="shared" si="17"/>
        <v>0.19999400002999979</v>
      </c>
      <c r="AL148" s="6">
        <f t="shared" si="17"/>
        <v>0.19999400002999979</v>
      </c>
      <c r="AM148" s="6">
        <f t="shared" si="17"/>
        <v>0.2961393444325342</v>
      </c>
      <c r="AN148" s="6">
        <f t="shared" si="17"/>
        <v>0.2961393444325342</v>
      </c>
      <c r="AO148" s="6">
        <f t="shared" si="17"/>
        <v>0.19999400002999979</v>
      </c>
      <c r="AP148" s="6">
        <f t="shared" si="17"/>
        <v>4.6633831102269596E-2</v>
      </c>
      <c r="AQ148" s="6">
        <f t="shared" si="19"/>
        <v>0.12468212318797112</v>
      </c>
      <c r="AR148" s="6">
        <f t="shared" si="19"/>
        <v>-7.4178246972842254E-2</v>
      </c>
      <c r="AS148" s="6">
        <f t="shared" si="19"/>
        <v>0.11678952829999689</v>
      </c>
      <c r="AT148" s="6">
        <f t="shared" si="19"/>
        <v>0.11678952829999689</v>
      </c>
      <c r="AV148" s="23">
        <f t="shared" si="18"/>
        <v>-0.26417824697284226</v>
      </c>
    </row>
    <row r="149" spans="1:48" x14ac:dyDescent="0.25">
      <c r="A149" s="3" t="s">
        <v>296</v>
      </c>
      <c r="B149" s="4" t="s">
        <v>297</v>
      </c>
      <c r="C149" s="4">
        <v>22</v>
      </c>
      <c r="D149" s="4">
        <f t="shared" si="16"/>
        <v>3.8972542072630645E-3</v>
      </c>
      <c r="E149" s="5">
        <v>63.43967254291109</v>
      </c>
      <c r="F149" s="5">
        <v>64.541349866060827</v>
      </c>
      <c r="G149" s="5">
        <v>64.541349866060827</v>
      </c>
      <c r="H149" s="5">
        <v>64.541349866060827</v>
      </c>
      <c r="I149" s="5">
        <f>VLOOKUP(A149,[1]VARIETES!$B$2:$E$512,4,0)</f>
        <v>64.541349866060827</v>
      </c>
      <c r="J149" s="5">
        <v>63.508354952968084</v>
      </c>
      <c r="K149" s="5">
        <v>63.508354952968084</v>
      </c>
      <c r="L149" s="5">
        <v>63.508354952968084</v>
      </c>
      <c r="M149" s="5">
        <v>63.508354952968084</v>
      </c>
      <c r="N149" s="5">
        <v>62.553089372983187</v>
      </c>
      <c r="O149" s="5">
        <v>62.553089372983187</v>
      </c>
      <c r="P149" s="5">
        <v>66.142048481960714</v>
      </c>
      <c r="Q149" s="5">
        <v>75.151993910717209</v>
      </c>
      <c r="R149" s="5">
        <v>76.374378390303221</v>
      </c>
      <c r="S149" s="5">
        <v>80.756072973042635</v>
      </c>
      <c r="T149" s="5">
        <v>80.756072973042635</v>
      </c>
      <c r="U149" s="5">
        <v>76.374378390303221</v>
      </c>
      <c r="V149" s="20">
        <v>71.074167685178892</v>
      </c>
      <c r="W149" s="20">
        <v>71.074167685178892</v>
      </c>
      <c r="X149" s="20">
        <v>71.074167685178892</v>
      </c>
      <c r="Y149" s="20">
        <v>71.074167685178892</v>
      </c>
      <c r="Z149" s="20">
        <v>71.074167685178892</v>
      </c>
      <c r="AA149" s="20">
        <v>73.954807281985325</v>
      </c>
      <c r="AB149" s="20">
        <v>82.324884612781403</v>
      </c>
      <c r="AC149" s="20">
        <v>73.954807281985325</v>
      </c>
      <c r="AD149" s="20">
        <v>82.324884612781403</v>
      </c>
      <c r="AE149" s="20">
        <v>82.324884612781403</v>
      </c>
      <c r="AF149" s="6">
        <f t="shared" si="17"/>
        <v>0.18462140326912646</v>
      </c>
      <c r="AG149" s="6">
        <f t="shared" si="17"/>
        <v>0.18334027021124966</v>
      </c>
      <c r="AH149" s="6">
        <f t="shared" si="17"/>
        <v>0.25122999659336753</v>
      </c>
      <c r="AI149" s="6">
        <f t="shared" si="17"/>
        <v>0.25122999659336753</v>
      </c>
      <c r="AJ149" s="6">
        <f t="shared" si="17"/>
        <v>0.18334027021124966</v>
      </c>
      <c r="AK149" s="6">
        <f t="shared" si="17"/>
        <v>0.11913098265281419</v>
      </c>
      <c r="AL149" s="6">
        <f t="shared" si="17"/>
        <v>0.11913098265281419</v>
      </c>
      <c r="AM149" s="6">
        <f t="shared" si="17"/>
        <v>0.11913098265281419</v>
      </c>
      <c r="AN149" s="6">
        <f t="shared" si="17"/>
        <v>0.11913098265281419</v>
      </c>
      <c r="AO149" s="6">
        <f t="shared" si="17"/>
        <v>0.13622154233482164</v>
      </c>
      <c r="AP149" s="6">
        <f t="shared" si="17"/>
        <v>0.18227265868544884</v>
      </c>
      <c r="AQ149" s="6">
        <f t="shared" si="19"/>
        <v>0.24466790040883479</v>
      </c>
      <c r="AR149" s="6">
        <f t="shared" si="19"/>
        <v>-1.5930204462095587E-2</v>
      </c>
      <c r="AS149" s="6">
        <f t="shared" si="19"/>
        <v>7.7912335889252615E-2</v>
      </c>
      <c r="AT149" s="6">
        <f t="shared" si="19"/>
        <v>1.9426546908273501E-2</v>
      </c>
      <c r="AV149" s="23">
        <f t="shared" si="18"/>
        <v>-0.20593020446209559</v>
      </c>
    </row>
    <row r="150" spans="1:48" x14ac:dyDescent="0.25">
      <c r="A150" s="3" t="s">
        <v>298</v>
      </c>
      <c r="B150" s="4" t="s">
        <v>299</v>
      </c>
      <c r="C150" s="4">
        <v>6</v>
      </c>
      <c r="D150" s="4">
        <f t="shared" si="16"/>
        <v>1.0628875110717448E-3</v>
      </c>
      <c r="E150" s="5">
        <v>102.56399999999999</v>
      </c>
      <c r="F150" s="5">
        <v>102.56399999999999</v>
      </c>
      <c r="G150" s="5">
        <v>102.56399999999999</v>
      </c>
      <c r="H150" s="5">
        <v>102.56399999999999</v>
      </c>
      <c r="I150" s="5">
        <f>VLOOKUP(A150,[1]VARIETES!$B$2:$E$512,4,0)</f>
        <v>102.56399999999999</v>
      </c>
      <c r="J150" s="5">
        <v>34.615000000000002</v>
      </c>
      <c r="K150" s="5">
        <v>34.615000000000002</v>
      </c>
      <c r="L150" s="5">
        <v>34.615000000000002</v>
      </c>
      <c r="M150" s="5">
        <v>34.615000000000002</v>
      </c>
      <c r="N150" s="5">
        <v>34.615000000000002</v>
      </c>
      <c r="O150" s="5">
        <v>34.615000000000002</v>
      </c>
      <c r="P150" s="5">
        <v>34.615000000000002</v>
      </c>
      <c r="Q150" s="5">
        <v>34.615000000000002</v>
      </c>
      <c r="R150" s="5">
        <v>34.615000000000002</v>
      </c>
      <c r="S150" s="5">
        <v>92.308000000000007</v>
      </c>
      <c r="T150" s="5">
        <v>92.308000000000007</v>
      </c>
      <c r="U150" s="5">
        <v>92.308000000000007</v>
      </c>
      <c r="V150" s="20">
        <v>92.308000000000007</v>
      </c>
      <c r="W150" s="20">
        <v>92.308000000000007</v>
      </c>
      <c r="X150" s="20">
        <v>92.308000000000007</v>
      </c>
      <c r="Y150" s="20">
        <v>92.308000000000007</v>
      </c>
      <c r="Z150" s="20">
        <v>92.308000000000007</v>
      </c>
      <c r="AA150" s="20">
        <v>92.308000000000007</v>
      </c>
      <c r="AB150" s="20">
        <v>85.897000000000006</v>
      </c>
      <c r="AC150" s="20">
        <v>65.897000000000006</v>
      </c>
      <c r="AD150" s="20">
        <v>65.897000000000006</v>
      </c>
      <c r="AE150" s="20">
        <v>65.897000000000006</v>
      </c>
      <c r="AF150" s="6">
        <f t="shared" si="17"/>
        <v>-0.66250341250341238</v>
      </c>
      <c r="AG150" s="6">
        <f t="shared" si="17"/>
        <v>-0.66250341250341238</v>
      </c>
      <c r="AH150" s="6">
        <f t="shared" si="17"/>
        <v>-9.9996099996099819E-2</v>
      </c>
      <c r="AI150" s="6">
        <f t="shared" si="17"/>
        <v>-9.9996099996099819E-2</v>
      </c>
      <c r="AJ150" s="6">
        <f t="shared" si="17"/>
        <v>-9.9996099996099819E-2</v>
      </c>
      <c r="AK150" s="6">
        <f t="shared" si="17"/>
        <v>1.6667051856131736</v>
      </c>
      <c r="AL150" s="6">
        <f t="shared" si="17"/>
        <v>1.6667051856131736</v>
      </c>
      <c r="AM150" s="6">
        <f t="shared" si="17"/>
        <v>1.6667051856131736</v>
      </c>
      <c r="AN150" s="6">
        <f t="shared" si="17"/>
        <v>1.6667051856131736</v>
      </c>
      <c r="AO150" s="6">
        <f t="shared" si="17"/>
        <v>1.6667051856131736</v>
      </c>
      <c r="AP150" s="6">
        <f t="shared" si="17"/>
        <v>1.6667051856131736</v>
      </c>
      <c r="AQ150" s="6">
        <f t="shared" si="19"/>
        <v>1.4814964610717896</v>
      </c>
      <c r="AR150" s="6">
        <f t="shared" si="19"/>
        <v>0.90371226346959421</v>
      </c>
      <c r="AS150" s="6">
        <f t="shared" si="19"/>
        <v>0.90371226346959421</v>
      </c>
      <c r="AT150" s="6">
        <f t="shared" si="19"/>
        <v>-0.28611821293929018</v>
      </c>
      <c r="AV150" s="23">
        <f t="shared" si="18"/>
        <v>0.71371226346959427</v>
      </c>
    </row>
    <row r="151" spans="1:48" x14ac:dyDescent="0.25">
      <c r="A151" s="3" t="s">
        <v>300</v>
      </c>
      <c r="B151" s="4" t="s">
        <v>301</v>
      </c>
      <c r="C151" s="4">
        <v>13</v>
      </c>
      <c r="D151" s="4">
        <f t="shared" si="16"/>
        <v>2.3029229406554474E-3</v>
      </c>
      <c r="E151" s="5">
        <v>114</v>
      </c>
      <c r="F151" s="5">
        <v>114</v>
      </c>
      <c r="G151" s="5">
        <v>114</v>
      </c>
      <c r="H151" s="5">
        <v>114</v>
      </c>
      <c r="I151" s="5">
        <f>VLOOKUP(A151,[1]VARIETES!$B$2:$E$512,4,0)</f>
        <v>148</v>
      </c>
      <c r="J151" s="5">
        <v>148</v>
      </c>
      <c r="K151" s="5">
        <v>148</v>
      </c>
      <c r="L151" s="5">
        <v>148</v>
      </c>
      <c r="M151" s="5">
        <v>148</v>
      </c>
      <c r="N151" s="5">
        <v>148</v>
      </c>
      <c r="O151" s="5">
        <v>148</v>
      </c>
      <c r="P151" s="5">
        <v>148</v>
      </c>
      <c r="Q151" s="5">
        <v>148</v>
      </c>
      <c r="R151" s="5">
        <v>140</v>
      </c>
      <c r="S151" s="5">
        <v>140</v>
      </c>
      <c r="T151" s="5">
        <v>140</v>
      </c>
      <c r="U151" s="5">
        <v>140</v>
      </c>
      <c r="V151" s="20">
        <v>140</v>
      </c>
      <c r="W151" s="20">
        <v>140</v>
      </c>
      <c r="X151" s="20">
        <v>140</v>
      </c>
      <c r="Y151" s="20">
        <v>140</v>
      </c>
      <c r="Z151" s="20">
        <v>140</v>
      </c>
      <c r="AA151" s="20">
        <v>140</v>
      </c>
      <c r="AB151" s="20">
        <v>140</v>
      </c>
      <c r="AC151" s="20">
        <v>120</v>
      </c>
      <c r="AD151" s="20">
        <v>120</v>
      </c>
      <c r="AE151" s="20">
        <v>120</v>
      </c>
      <c r="AF151" s="6">
        <f t="shared" si="17"/>
        <v>0.29824561403508776</v>
      </c>
      <c r="AG151" s="6">
        <f t="shared" si="17"/>
        <v>0.22807017543859653</v>
      </c>
      <c r="AH151" s="6">
        <f t="shared" si="17"/>
        <v>0.22807017543859653</v>
      </c>
      <c r="AI151" s="6">
        <f t="shared" si="17"/>
        <v>0.22807017543859653</v>
      </c>
      <c r="AJ151" s="6">
        <f t="shared" si="17"/>
        <v>-5.4054054054054057E-2</v>
      </c>
      <c r="AK151" s="6">
        <f t="shared" si="17"/>
        <v>-5.4054054054054057E-2</v>
      </c>
      <c r="AL151" s="6">
        <f t="shared" si="17"/>
        <v>-5.4054054054054057E-2</v>
      </c>
      <c r="AM151" s="6">
        <f t="shared" si="17"/>
        <v>-5.4054054054054057E-2</v>
      </c>
      <c r="AN151" s="6">
        <f t="shared" si="17"/>
        <v>-5.4054054054054057E-2</v>
      </c>
      <c r="AO151" s="6">
        <f t="shared" si="17"/>
        <v>-5.4054054054054057E-2</v>
      </c>
      <c r="AP151" s="6">
        <f t="shared" si="17"/>
        <v>-5.4054054054054057E-2</v>
      </c>
      <c r="AQ151" s="6">
        <f t="shared" si="19"/>
        <v>-5.4054054054054057E-2</v>
      </c>
      <c r="AR151" s="6">
        <f t="shared" si="19"/>
        <v>-0.18918918918918914</v>
      </c>
      <c r="AS151" s="6">
        <f t="shared" si="19"/>
        <v>-0.1428571428571429</v>
      </c>
      <c r="AT151" s="6">
        <f t="shared" si="19"/>
        <v>-0.1428571428571429</v>
      </c>
      <c r="AV151" s="23">
        <f t="shared" si="18"/>
        <v>-0.37918918918918915</v>
      </c>
    </row>
    <row r="152" spans="1:48" x14ac:dyDescent="0.25">
      <c r="A152" s="3" t="s">
        <v>302</v>
      </c>
      <c r="B152" s="4" t="s">
        <v>303</v>
      </c>
      <c r="C152" s="4">
        <v>7</v>
      </c>
      <c r="D152" s="4">
        <f t="shared" si="16"/>
        <v>1.2400354295837024E-3</v>
      </c>
      <c r="E152" s="5">
        <v>135</v>
      </c>
      <c r="F152" s="5">
        <v>135</v>
      </c>
      <c r="G152" s="5">
        <v>135</v>
      </c>
      <c r="H152" s="5">
        <v>135</v>
      </c>
      <c r="I152" s="5">
        <f>VLOOKUP(A152,[1]VARIETES!$B$2:$E$512,4,0)</f>
        <v>130</v>
      </c>
      <c r="J152" s="5">
        <v>130</v>
      </c>
      <c r="K152" s="5">
        <v>130</v>
      </c>
      <c r="L152" s="5">
        <v>150</v>
      </c>
      <c r="M152" s="5">
        <v>150</v>
      </c>
      <c r="N152" s="5">
        <v>150</v>
      </c>
      <c r="O152" s="5">
        <v>150</v>
      </c>
      <c r="P152" s="5">
        <v>150</v>
      </c>
      <c r="Q152" s="5">
        <v>150</v>
      </c>
      <c r="R152" s="5">
        <v>150</v>
      </c>
      <c r="S152" s="5">
        <v>150</v>
      </c>
      <c r="T152" s="5">
        <v>150</v>
      </c>
      <c r="U152" s="5">
        <v>150</v>
      </c>
      <c r="V152" s="20">
        <v>150</v>
      </c>
      <c r="W152" s="20">
        <v>150</v>
      </c>
      <c r="X152" s="20">
        <v>150</v>
      </c>
      <c r="Y152" s="20">
        <v>150</v>
      </c>
      <c r="Z152" s="20">
        <v>150</v>
      </c>
      <c r="AA152" s="20">
        <v>150</v>
      </c>
      <c r="AB152" s="20">
        <v>140</v>
      </c>
      <c r="AC152" s="20">
        <v>110</v>
      </c>
      <c r="AD152" s="20">
        <v>100</v>
      </c>
      <c r="AE152" s="20">
        <v>100</v>
      </c>
      <c r="AF152" s="6">
        <f t="shared" si="17"/>
        <v>0.11111111111111116</v>
      </c>
      <c r="AG152" s="6">
        <f t="shared" si="17"/>
        <v>0.11111111111111116</v>
      </c>
      <c r="AH152" s="6">
        <f t="shared" si="17"/>
        <v>0.11111111111111116</v>
      </c>
      <c r="AI152" s="6">
        <f t="shared" si="17"/>
        <v>0.11111111111111116</v>
      </c>
      <c r="AJ152" s="6">
        <f t="shared" si="17"/>
        <v>0.15384615384615374</v>
      </c>
      <c r="AK152" s="6">
        <f t="shared" si="17"/>
        <v>0.15384615384615374</v>
      </c>
      <c r="AL152" s="6">
        <f t="shared" si="17"/>
        <v>0.15384615384615374</v>
      </c>
      <c r="AM152" s="6">
        <f t="shared" si="17"/>
        <v>0</v>
      </c>
      <c r="AN152" s="6">
        <f t="shared" si="17"/>
        <v>0</v>
      </c>
      <c r="AO152" s="6">
        <f t="shared" si="17"/>
        <v>0</v>
      </c>
      <c r="AP152" s="6">
        <f t="shared" si="17"/>
        <v>0</v>
      </c>
      <c r="AQ152" s="6">
        <f t="shared" si="19"/>
        <v>-6.6666666666666652E-2</v>
      </c>
      <c r="AR152" s="6">
        <f t="shared" si="19"/>
        <v>-0.26666666666666672</v>
      </c>
      <c r="AS152" s="6">
        <f t="shared" si="19"/>
        <v>-0.33333333333333337</v>
      </c>
      <c r="AT152" s="6">
        <f t="shared" si="19"/>
        <v>-0.33333333333333337</v>
      </c>
      <c r="AV152" s="23">
        <f t="shared" si="18"/>
        <v>-0.45666666666666672</v>
      </c>
    </row>
    <row r="153" spans="1:48" x14ac:dyDescent="0.25">
      <c r="A153" s="3" t="s">
        <v>304</v>
      </c>
      <c r="B153" s="4" t="s">
        <v>305</v>
      </c>
      <c r="C153" s="4">
        <v>7</v>
      </c>
      <c r="D153" s="4">
        <f t="shared" si="16"/>
        <v>1.2400354295837024E-3</v>
      </c>
      <c r="E153" s="5">
        <v>294.11799999999999</v>
      </c>
      <c r="F153" s="5">
        <v>294.11799999999999</v>
      </c>
      <c r="G153" s="5">
        <v>294.11799999999999</v>
      </c>
      <c r="H153" s="5">
        <v>294.11799999999999</v>
      </c>
      <c r="I153" s="5">
        <f>VLOOKUP(A153,[1]VARIETES!$B$2:$E$512,4,0)</f>
        <v>294.11799999999999</v>
      </c>
      <c r="J153" s="5">
        <v>294.11799999999999</v>
      </c>
      <c r="K153" s="5">
        <v>294.11799999999999</v>
      </c>
      <c r="L153" s="5">
        <v>294.11799999999999</v>
      </c>
      <c r="M153" s="5">
        <v>294.11799999999999</v>
      </c>
      <c r="N153" s="5">
        <v>294.11799999999999</v>
      </c>
      <c r="O153" s="5">
        <v>294.11799999999999</v>
      </c>
      <c r="P153" s="5">
        <v>200.941</v>
      </c>
      <c r="Q153" s="5">
        <v>200.941</v>
      </c>
      <c r="R153" s="5">
        <v>117.64700000000001</v>
      </c>
      <c r="S153" s="5">
        <v>117.64700000000001</v>
      </c>
      <c r="T153" s="5">
        <v>117.64700000000001</v>
      </c>
      <c r="U153" s="5">
        <v>117.64700000000001</v>
      </c>
      <c r="V153" s="20">
        <v>117.64700000000001</v>
      </c>
      <c r="W153" s="20">
        <v>117.64700000000001</v>
      </c>
      <c r="X153" s="20">
        <v>117.64700000000001</v>
      </c>
      <c r="Y153" s="20">
        <v>117.64700000000001</v>
      </c>
      <c r="Z153" s="20">
        <v>117.64700000000001</v>
      </c>
      <c r="AA153" s="20">
        <v>117.64700000000001</v>
      </c>
      <c r="AB153" s="20">
        <v>117.64700000000001</v>
      </c>
      <c r="AC153" s="20">
        <v>117.64700000000001</v>
      </c>
      <c r="AD153" s="20">
        <v>117.64700000000001</v>
      </c>
      <c r="AE153" s="20">
        <v>117.64700000000001</v>
      </c>
      <c r="AF153" s="6">
        <f t="shared" si="17"/>
        <v>-0.31680141983829613</v>
      </c>
      <c r="AG153" s="6">
        <f t="shared" si="17"/>
        <v>-0.60000067999918394</v>
      </c>
      <c r="AH153" s="6">
        <f t="shared" si="17"/>
        <v>-0.60000067999918394</v>
      </c>
      <c r="AI153" s="6">
        <f t="shared" si="17"/>
        <v>-0.60000067999918394</v>
      </c>
      <c r="AJ153" s="6">
        <f t="shared" si="17"/>
        <v>-0.60000067999918394</v>
      </c>
      <c r="AK153" s="6">
        <f t="shared" si="17"/>
        <v>-0.60000067999918394</v>
      </c>
      <c r="AL153" s="6">
        <f t="shared" si="17"/>
        <v>-0.60000067999918394</v>
      </c>
      <c r="AM153" s="6">
        <f t="shared" si="17"/>
        <v>-0.60000067999918394</v>
      </c>
      <c r="AN153" s="6">
        <f t="shared" si="17"/>
        <v>-0.60000067999918394</v>
      </c>
      <c r="AO153" s="6">
        <f t="shared" si="17"/>
        <v>-0.60000067999918394</v>
      </c>
      <c r="AP153" s="6">
        <f t="shared" si="17"/>
        <v>-0.60000067999918394</v>
      </c>
      <c r="AQ153" s="6">
        <f t="shared" si="19"/>
        <v>-0.41451968488262725</v>
      </c>
      <c r="AR153" s="6">
        <f t="shared" si="19"/>
        <v>-0.41451968488262725</v>
      </c>
      <c r="AS153" s="6">
        <f t="shared" si="19"/>
        <v>0</v>
      </c>
      <c r="AT153" s="6">
        <f t="shared" si="19"/>
        <v>0</v>
      </c>
      <c r="AV153" s="23">
        <f t="shared" si="18"/>
        <v>-0.60451968488262731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E7" sqref="E7"/>
    </sheetView>
  </sheetViews>
  <sheetFormatPr baseColWidth="10" defaultRowHeight="15" x14ac:dyDescent="0.25"/>
  <cols>
    <col min="1" max="1" width="11.42578125" style="9"/>
    <col min="2" max="2" width="22.5703125" style="9" bestFit="1" customWidth="1"/>
  </cols>
  <sheetData>
    <row r="1" spans="1:4" x14ac:dyDescent="0.25">
      <c r="A1" s="7" t="s">
        <v>406</v>
      </c>
      <c r="B1" s="8" t="s">
        <v>407</v>
      </c>
      <c r="C1" t="s">
        <v>408</v>
      </c>
      <c r="D1" t="s">
        <v>482</v>
      </c>
    </row>
    <row r="2" spans="1:4" x14ac:dyDescent="0.25">
      <c r="A2" s="9">
        <v>1</v>
      </c>
      <c r="B2" s="9" t="s">
        <v>306</v>
      </c>
      <c r="C2">
        <v>-2.9315489000000001</v>
      </c>
      <c r="D2">
        <f>C2</f>
        <v>-2.9315489000000001</v>
      </c>
    </row>
    <row r="3" spans="1:4" x14ac:dyDescent="0.25">
      <c r="A3" s="9">
        <v>2</v>
      </c>
      <c r="B3" s="9" t="s">
        <v>307</v>
      </c>
      <c r="C3">
        <v>-4.6075869999999997</v>
      </c>
      <c r="D3" s="17">
        <f t="shared" ref="D3:D6" si="0">C3</f>
        <v>-4.6075869999999997</v>
      </c>
    </row>
    <row r="4" spans="1:4" x14ac:dyDescent="0.25">
      <c r="A4" s="9">
        <v>3</v>
      </c>
      <c r="B4" s="9" t="s">
        <v>308</v>
      </c>
      <c r="C4">
        <v>-0.55078336999999999</v>
      </c>
      <c r="D4" s="17">
        <f t="shared" si="0"/>
        <v>-0.55078336999999999</v>
      </c>
    </row>
    <row r="5" spans="1:4" x14ac:dyDescent="0.25">
      <c r="A5" s="9">
        <v>4</v>
      </c>
      <c r="B5" s="9" t="s">
        <v>309</v>
      </c>
      <c r="C5">
        <v>-1.5920460000000001</v>
      </c>
      <c r="D5" s="17">
        <f t="shared" si="0"/>
        <v>-1.5920460000000001</v>
      </c>
    </row>
    <row r="6" spans="1:4" x14ac:dyDescent="0.25">
      <c r="A6" s="9">
        <v>5</v>
      </c>
      <c r="B6" s="9" t="s">
        <v>310</v>
      </c>
      <c r="C6">
        <v>-0.25135958000000003</v>
      </c>
      <c r="D6" s="17">
        <f t="shared" si="0"/>
        <v>-0.25135958000000003</v>
      </c>
    </row>
    <row r="7" spans="1:4" x14ac:dyDescent="0.25">
      <c r="A7" s="12">
        <v>6</v>
      </c>
      <c r="B7" s="12" t="s">
        <v>311</v>
      </c>
      <c r="C7" s="13">
        <v>0.1003916</v>
      </c>
      <c r="D7">
        <f>D6</f>
        <v>-0.25135958000000003</v>
      </c>
    </row>
    <row r="8" spans="1:4" x14ac:dyDescent="0.25">
      <c r="A8" s="12">
        <v>7</v>
      </c>
      <c r="B8" s="12" t="s">
        <v>312</v>
      </c>
      <c r="C8" s="13">
        <v>7.6002059999999996E-2</v>
      </c>
      <c r="D8">
        <f>D7</f>
        <v>-0.25135958000000003</v>
      </c>
    </row>
    <row r="9" spans="1:4" x14ac:dyDescent="0.25">
      <c r="A9" s="12">
        <v>8</v>
      </c>
      <c r="B9" s="12" t="s">
        <v>313</v>
      </c>
      <c r="C9" s="13">
        <v>0.61943716999999998</v>
      </c>
      <c r="D9">
        <f>AVERAGE(C10:C11)</f>
        <v>-1.012212925</v>
      </c>
    </row>
    <row r="10" spans="1:4" x14ac:dyDescent="0.25">
      <c r="A10" s="9">
        <v>9</v>
      </c>
      <c r="B10" s="9" t="s">
        <v>314</v>
      </c>
      <c r="C10">
        <v>-0.56129105000000001</v>
      </c>
      <c r="D10">
        <f>C10</f>
        <v>-0.56129105000000001</v>
      </c>
    </row>
    <row r="11" spans="1:4" x14ac:dyDescent="0.25">
      <c r="A11" s="9">
        <v>10</v>
      </c>
      <c r="B11" s="9" t="s">
        <v>315</v>
      </c>
      <c r="C11">
        <v>-1.4631348</v>
      </c>
      <c r="D11" s="17">
        <f t="shared" ref="D11:D21" si="1">C11</f>
        <v>-1.4631348</v>
      </c>
    </row>
    <row r="12" spans="1:4" x14ac:dyDescent="0.25">
      <c r="A12" s="9">
        <v>11</v>
      </c>
      <c r="B12" s="9" t="s">
        <v>316</v>
      </c>
      <c r="C12">
        <v>-0.17048202000000001</v>
      </c>
      <c r="D12" s="17">
        <f t="shared" si="1"/>
        <v>-0.17048202000000001</v>
      </c>
    </row>
    <row r="13" spans="1:4" x14ac:dyDescent="0.25">
      <c r="A13" s="9">
        <v>12</v>
      </c>
      <c r="B13" s="9" t="s">
        <v>317</v>
      </c>
      <c r="C13">
        <v>-0.17652461</v>
      </c>
      <c r="D13" s="17">
        <f t="shared" si="1"/>
        <v>-0.17652461</v>
      </c>
    </row>
    <row r="14" spans="1:4" x14ac:dyDescent="0.25">
      <c r="A14" s="9">
        <v>13</v>
      </c>
      <c r="B14" s="9" t="s">
        <v>318</v>
      </c>
      <c r="C14">
        <v>-0.27106996</v>
      </c>
      <c r="D14" s="17">
        <f t="shared" si="1"/>
        <v>-0.27106996</v>
      </c>
    </row>
    <row r="15" spans="1:4" x14ac:dyDescent="0.25">
      <c r="A15" s="9">
        <v>14</v>
      </c>
      <c r="B15" s="9" t="s">
        <v>319</v>
      </c>
      <c r="C15">
        <v>-0.23815449</v>
      </c>
      <c r="D15" s="17">
        <f t="shared" si="1"/>
        <v>-0.23815449</v>
      </c>
    </row>
    <row r="16" spans="1:4" x14ac:dyDescent="0.25">
      <c r="A16" s="9">
        <v>15</v>
      </c>
      <c r="B16" s="9" t="s">
        <v>320</v>
      </c>
      <c r="C16">
        <v>-0.30468079999999997</v>
      </c>
      <c r="D16" s="17">
        <f t="shared" si="1"/>
        <v>-0.30468079999999997</v>
      </c>
    </row>
    <row r="17" spans="1:4" x14ac:dyDescent="0.25">
      <c r="A17" s="9">
        <v>16</v>
      </c>
      <c r="B17" s="9" t="s">
        <v>321</v>
      </c>
      <c r="C17">
        <v>-0.25735362000000001</v>
      </c>
      <c r="D17" s="17">
        <f t="shared" si="1"/>
        <v>-0.25735362000000001</v>
      </c>
    </row>
    <row r="18" spans="1:4" x14ac:dyDescent="0.25">
      <c r="A18" s="9">
        <v>17</v>
      </c>
      <c r="B18" s="9" t="s">
        <v>322</v>
      </c>
      <c r="C18">
        <v>-0.39105403999999999</v>
      </c>
      <c r="D18" s="17">
        <f t="shared" si="1"/>
        <v>-0.39105403999999999</v>
      </c>
    </row>
    <row r="19" spans="1:4" x14ac:dyDescent="0.25">
      <c r="A19" s="9">
        <v>18</v>
      </c>
      <c r="B19" s="9" t="s">
        <v>203</v>
      </c>
      <c r="C19">
        <v>-0.92535747000000002</v>
      </c>
      <c r="D19" s="17">
        <f t="shared" si="1"/>
        <v>-0.92535747000000002</v>
      </c>
    </row>
    <row r="20" spans="1:4" x14ac:dyDescent="0.25">
      <c r="A20" s="9">
        <v>19</v>
      </c>
      <c r="B20" s="9" t="s">
        <v>323</v>
      </c>
      <c r="C20">
        <v>-0.77061791000000002</v>
      </c>
      <c r="D20" s="17">
        <f t="shared" si="1"/>
        <v>-0.77061791000000002</v>
      </c>
    </row>
    <row r="21" spans="1:4" x14ac:dyDescent="0.25">
      <c r="A21" s="9">
        <v>20</v>
      </c>
      <c r="B21" s="9" t="s">
        <v>324</v>
      </c>
      <c r="C21">
        <v>-0.28175612</v>
      </c>
      <c r="D21" s="17">
        <f t="shared" si="1"/>
        <v>-0.28175612</v>
      </c>
    </row>
    <row r="22" spans="1:4" x14ac:dyDescent="0.25">
      <c r="A22" s="12">
        <v>21</v>
      </c>
      <c r="B22" s="12" t="s">
        <v>325</v>
      </c>
      <c r="C22" s="13">
        <v>1.6485468999999999</v>
      </c>
      <c r="D22">
        <f>AVERAGE(C16:C18)</f>
        <v>-0.31769615333333334</v>
      </c>
    </row>
    <row r="23" spans="1:4" x14ac:dyDescent="0.25">
      <c r="A23" s="9">
        <v>22</v>
      </c>
      <c r="B23" s="9" t="s">
        <v>326</v>
      </c>
      <c r="C23">
        <v>-1.0471197999999999</v>
      </c>
      <c r="D23">
        <f>C23</f>
        <v>-1.0471197999999999</v>
      </c>
    </row>
    <row r="24" spans="1:4" x14ac:dyDescent="0.25">
      <c r="A24" s="9">
        <v>23</v>
      </c>
      <c r="B24" s="9" t="s">
        <v>327</v>
      </c>
      <c r="C24">
        <v>-0.46399611000000002</v>
      </c>
      <c r="D24" s="17">
        <f>C24</f>
        <v>-0.46399611000000002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workbookViewId="0">
      <selection activeCell="B4" sqref="B4"/>
    </sheetView>
  </sheetViews>
  <sheetFormatPr baseColWidth="10" defaultRowHeight="15" x14ac:dyDescent="0.25"/>
  <cols>
    <col min="1" max="1" width="11.42578125" style="9"/>
    <col min="2" max="2" width="58.28515625" style="9" bestFit="1" customWidth="1"/>
    <col min="3" max="16384" width="11.42578125" style="9"/>
  </cols>
  <sheetData>
    <row r="1" spans="1:4" x14ac:dyDescent="0.25">
      <c r="A1" s="16" t="s">
        <v>405</v>
      </c>
      <c r="B1" s="16" t="s">
        <v>404</v>
      </c>
      <c r="C1" s="21" t="s">
        <v>406</v>
      </c>
      <c r="D1" s="21" t="s">
        <v>407</v>
      </c>
    </row>
    <row r="2" spans="1:4" x14ac:dyDescent="0.25">
      <c r="A2" s="9">
        <v>1</v>
      </c>
      <c r="B2" s="9" t="s">
        <v>445</v>
      </c>
      <c r="C2" s="15">
        <v>16</v>
      </c>
      <c r="D2" s="15" t="s">
        <v>321</v>
      </c>
    </row>
    <row r="3" spans="1:4" x14ac:dyDescent="0.25">
      <c r="A3" s="9">
        <v>2</v>
      </c>
      <c r="B3" s="9" t="s">
        <v>446</v>
      </c>
      <c r="C3" s="15">
        <v>16</v>
      </c>
      <c r="D3" s="15" t="s">
        <v>321</v>
      </c>
    </row>
    <row r="4" spans="1:4" x14ac:dyDescent="0.25">
      <c r="A4" s="9">
        <v>3</v>
      </c>
      <c r="B4" s="9" t="s">
        <v>394</v>
      </c>
      <c r="C4" s="15">
        <v>1</v>
      </c>
      <c r="D4" s="15" t="s">
        <v>306</v>
      </c>
    </row>
    <row r="5" spans="1:4" x14ac:dyDescent="0.25">
      <c r="A5" s="9">
        <v>4</v>
      </c>
      <c r="B5" s="9" t="s">
        <v>392</v>
      </c>
      <c r="C5" s="15">
        <v>1</v>
      </c>
      <c r="D5" s="15" t="s">
        <v>306</v>
      </c>
    </row>
    <row r="6" spans="1:4" x14ac:dyDescent="0.25">
      <c r="A6" s="9">
        <v>5</v>
      </c>
      <c r="B6" s="9" t="s">
        <v>393</v>
      </c>
      <c r="C6" s="15">
        <v>1</v>
      </c>
      <c r="D6" s="15" t="s">
        <v>306</v>
      </c>
    </row>
    <row r="7" spans="1:4" x14ac:dyDescent="0.25">
      <c r="A7" s="9">
        <v>6</v>
      </c>
      <c r="B7" s="9" t="s">
        <v>336</v>
      </c>
      <c r="C7" s="15">
        <v>1</v>
      </c>
      <c r="D7" s="15" t="s">
        <v>306</v>
      </c>
    </row>
    <row r="8" spans="1:4" x14ac:dyDescent="0.25">
      <c r="A8" s="9">
        <v>7</v>
      </c>
      <c r="B8" s="9" t="s">
        <v>437</v>
      </c>
      <c r="C8" s="15">
        <v>2</v>
      </c>
      <c r="D8" s="15" t="s">
        <v>307</v>
      </c>
    </row>
    <row r="9" spans="1:4" x14ac:dyDescent="0.25">
      <c r="A9" s="9">
        <v>8</v>
      </c>
      <c r="B9" s="9" t="s">
        <v>438</v>
      </c>
      <c r="C9" s="15">
        <v>2</v>
      </c>
      <c r="D9" s="15" t="s">
        <v>307</v>
      </c>
    </row>
    <row r="10" spans="1:4" x14ac:dyDescent="0.25">
      <c r="A10" s="9">
        <v>9</v>
      </c>
      <c r="B10" s="9" t="s">
        <v>436</v>
      </c>
      <c r="C10" s="15">
        <v>2</v>
      </c>
      <c r="D10" s="15" t="s">
        <v>307</v>
      </c>
    </row>
    <row r="11" spans="1:4" x14ac:dyDescent="0.25">
      <c r="A11" s="9">
        <v>10</v>
      </c>
      <c r="B11" s="9" t="s">
        <v>455</v>
      </c>
      <c r="C11" s="15">
        <v>2</v>
      </c>
      <c r="D11" s="15" t="s">
        <v>307</v>
      </c>
    </row>
    <row r="12" spans="1:4" x14ac:dyDescent="0.25">
      <c r="A12" s="9">
        <v>11</v>
      </c>
      <c r="B12" s="9" t="s">
        <v>456</v>
      </c>
      <c r="C12" s="15">
        <v>2</v>
      </c>
      <c r="D12" s="15" t="s">
        <v>307</v>
      </c>
    </row>
    <row r="13" spans="1:4" x14ac:dyDescent="0.25">
      <c r="A13" s="9">
        <v>12</v>
      </c>
      <c r="B13" s="9" t="s">
        <v>457</v>
      </c>
      <c r="C13" s="15">
        <v>2</v>
      </c>
      <c r="D13" s="15" t="s">
        <v>307</v>
      </c>
    </row>
    <row r="14" spans="1:4" x14ac:dyDescent="0.25">
      <c r="A14" s="9">
        <v>13</v>
      </c>
      <c r="B14" s="9" t="s">
        <v>452</v>
      </c>
      <c r="C14" s="15">
        <v>3</v>
      </c>
      <c r="D14" s="15" t="s">
        <v>308</v>
      </c>
    </row>
    <row r="15" spans="1:4" x14ac:dyDescent="0.25">
      <c r="A15" s="9">
        <v>14</v>
      </c>
      <c r="B15" s="9" t="s">
        <v>380</v>
      </c>
      <c r="C15" s="15">
        <v>19</v>
      </c>
      <c r="D15" s="15" t="s">
        <v>323</v>
      </c>
    </row>
    <row r="16" spans="1:4" x14ac:dyDescent="0.25">
      <c r="A16" s="9">
        <v>15</v>
      </c>
      <c r="B16" s="9" t="s">
        <v>419</v>
      </c>
      <c r="C16" s="15">
        <v>3</v>
      </c>
      <c r="D16" s="15" t="s">
        <v>308</v>
      </c>
    </row>
    <row r="17" spans="1:4" x14ac:dyDescent="0.25">
      <c r="A17" s="9">
        <v>16</v>
      </c>
      <c r="B17" s="9" t="s">
        <v>430</v>
      </c>
      <c r="C17" s="15">
        <v>19</v>
      </c>
      <c r="D17" s="15" t="s">
        <v>323</v>
      </c>
    </row>
    <row r="18" spans="1:4" x14ac:dyDescent="0.25">
      <c r="A18" s="9">
        <v>17</v>
      </c>
      <c r="B18" s="9" t="s">
        <v>416</v>
      </c>
      <c r="C18" s="15">
        <v>3</v>
      </c>
      <c r="D18" s="15" t="s">
        <v>308</v>
      </c>
    </row>
    <row r="19" spans="1:4" x14ac:dyDescent="0.25">
      <c r="A19" s="9">
        <v>18</v>
      </c>
      <c r="B19" s="9" t="s">
        <v>341</v>
      </c>
      <c r="C19" s="15">
        <v>19</v>
      </c>
      <c r="D19" s="15" t="s">
        <v>323</v>
      </c>
    </row>
    <row r="20" spans="1:4" x14ac:dyDescent="0.25">
      <c r="A20" s="9">
        <v>19</v>
      </c>
      <c r="B20" s="9" t="s">
        <v>385</v>
      </c>
      <c r="C20" s="15">
        <v>3</v>
      </c>
      <c r="D20" s="15" t="s">
        <v>308</v>
      </c>
    </row>
    <row r="21" spans="1:4" x14ac:dyDescent="0.25">
      <c r="A21" s="9">
        <v>20</v>
      </c>
      <c r="B21" s="9" t="s">
        <v>451</v>
      </c>
      <c r="C21" s="15">
        <v>3</v>
      </c>
      <c r="D21" s="15" t="s">
        <v>308</v>
      </c>
    </row>
    <row r="22" spans="1:4" x14ac:dyDescent="0.25">
      <c r="A22" s="9">
        <v>21</v>
      </c>
      <c r="B22" s="9" t="s">
        <v>428</v>
      </c>
      <c r="C22" s="15">
        <v>3</v>
      </c>
      <c r="D22" s="15" t="s">
        <v>308</v>
      </c>
    </row>
    <row r="23" spans="1:4" x14ac:dyDescent="0.25">
      <c r="A23" s="9">
        <v>22</v>
      </c>
      <c r="B23" s="9" t="s">
        <v>356</v>
      </c>
      <c r="C23" s="15">
        <v>3</v>
      </c>
      <c r="D23" s="15" t="s">
        <v>308</v>
      </c>
    </row>
    <row r="24" spans="1:4" x14ac:dyDescent="0.25">
      <c r="A24" s="9">
        <v>23</v>
      </c>
      <c r="B24" s="9" t="s">
        <v>422</v>
      </c>
      <c r="C24" s="15">
        <v>3</v>
      </c>
      <c r="D24" s="15" t="s">
        <v>308</v>
      </c>
    </row>
    <row r="25" spans="1:4" x14ac:dyDescent="0.25">
      <c r="A25" s="9">
        <v>24</v>
      </c>
      <c r="B25" s="9" t="s">
        <v>465</v>
      </c>
      <c r="C25" s="15">
        <v>4</v>
      </c>
      <c r="D25" s="15" t="s">
        <v>309</v>
      </c>
    </row>
    <row r="26" spans="1:4" x14ac:dyDescent="0.25">
      <c r="A26" s="9">
        <v>25</v>
      </c>
      <c r="B26" s="9" t="s">
        <v>328</v>
      </c>
      <c r="C26" s="15">
        <v>4</v>
      </c>
      <c r="D26" s="15" t="s">
        <v>309</v>
      </c>
    </row>
    <row r="27" spans="1:4" x14ac:dyDescent="0.25">
      <c r="A27" s="9">
        <v>26</v>
      </c>
      <c r="B27" s="9" t="s">
        <v>330</v>
      </c>
      <c r="C27" s="15">
        <v>4</v>
      </c>
      <c r="D27" s="15" t="s">
        <v>309</v>
      </c>
    </row>
    <row r="28" spans="1:4" x14ac:dyDescent="0.25">
      <c r="A28" s="9">
        <v>27</v>
      </c>
      <c r="B28" s="9" t="s">
        <v>357</v>
      </c>
      <c r="C28" s="15">
        <v>4</v>
      </c>
      <c r="D28" s="15" t="s">
        <v>309</v>
      </c>
    </row>
    <row r="29" spans="1:4" x14ac:dyDescent="0.25">
      <c r="A29" s="9">
        <v>28</v>
      </c>
      <c r="B29" s="9" t="s">
        <v>458</v>
      </c>
      <c r="C29" s="15">
        <v>4</v>
      </c>
      <c r="D29" s="15" t="s">
        <v>309</v>
      </c>
    </row>
    <row r="30" spans="1:4" x14ac:dyDescent="0.25">
      <c r="A30" s="9">
        <v>29</v>
      </c>
      <c r="B30" s="9" t="s">
        <v>391</v>
      </c>
      <c r="C30" s="15">
        <v>4</v>
      </c>
      <c r="D30" s="15" t="s">
        <v>309</v>
      </c>
    </row>
    <row r="31" spans="1:4" x14ac:dyDescent="0.25">
      <c r="A31" s="9">
        <v>30</v>
      </c>
      <c r="B31" s="9" t="s">
        <v>459</v>
      </c>
      <c r="C31" s="15">
        <v>5</v>
      </c>
      <c r="D31" s="15" t="s">
        <v>310</v>
      </c>
    </row>
    <row r="32" spans="1:4" x14ac:dyDescent="0.25">
      <c r="A32" s="9">
        <v>31</v>
      </c>
      <c r="B32" s="9" t="s">
        <v>389</v>
      </c>
      <c r="C32" s="15">
        <v>5</v>
      </c>
      <c r="D32" s="15" t="s">
        <v>310</v>
      </c>
    </row>
    <row r="33" spans="1:4" x14ac:dyDescent="0.25">
      <c r="A33" s="9">
        <v>32</v>
      </c>
      <c r="B33" s="9" t="s">
        <v>387</v>
      </c>
      <c r="C33" s="15">
        <v>5</v>
      </c>
      <c r="D33" s="15" t="s">
        <v>310</v>
      </c>
    </row>
    <row r="34" spans="1:4" x14ac:dyDescent="0.25">
      <c r="A34" s="9">
        <v>33</v>
      </c>
      <c r="B34" s="9" t="s">
        <v>388</v>
      </c>
      <c r="C34" s="15">
        <v>5</v>
      </c>
      <c r="D34" s="15" t="s">
        <v>310</v>
      </c>
    </row>
    <row r="35" spans="1:4" x14ac:dyDescent="0.25">
      <c r="A35" s="9">
        <v>34</v>
      </c>
      <c r="B35" s="9" t="s">
        <v>423</v>
      </c>
      <c r="C35" s="15">
        <v>5</v>
      </c>
      <c r="D35" s="15" t="s">
        <v>310</v>
      </c>
    </row>
    <row r="36" spans="1:4" x14ac:dyDescent="0.25">
      <c r="A36" s="9">
        <v>35</v>
      </c>
      <c r="B36" s="9" t="s">
        <v>460</v>
      </c>
      <c r="C36" s="15">
        <v>5</v>
      </c>
      <c r="D36" s="15" t="s">
        <v>310</v>
      </c>
    </row>
    <row r="37" spans="1:4" x14ac:dyDescent="0.25">
      <c r="A37" s="9">
        <v>36</v>
      </c>
      <c r="B37" s="9" t="s">
        <v>424</v>
      </c>
      <c r="C37" s="15">
        <v>5</v>
      </c>
      <c r="D37" s="15" t="s">
        <v>310</v>
      </c>
    </row>
    <row r="38" spans="1:4" x14ac:dyDescent="0.25">
      <c r="A38" s="9">
        <v>37</v>
      </c>
      <c r="B38" s="9" t="s">
        <v>433</v>
      </c>
      <c r="C38" s="15">
        <v>7</v>
      </c>
      <c r="D38" s="15" t="s">
        <v>312</v>
      </c>
    </row>
    <row r="39" spans="1:4" x14ac:dyDescent="0.25">
      <c r="A39" s="9">
        <v>38</v>
      </c>
      <c r="B39" s="9" t="s">
        <v>386</v>
      </c>
      <c r="C39" s="15">
        <v>5</v>
      </c>
      <c r="D39" s="15" t="s">
        <v>310</v>
      </c>
    </row>
    <row r="40" spans="1:4" x14ac:dyDescent="0.25">
      <c r="A40" s="9">
        <v>39</v>
      </c>
      <c r="B40" s="9" t="s">
        <v>444</v>
      </c>
      <c r="C40" s="15">
        <v>8</v>
      </c>
      <c r="D40" s="15" t="s">
        <v>313</v>
      </c>
    </row>
    <row r="41" spans="1:4" x14ac:dyDescent="0.25">
      <c r="A41" s="9">
        <v>40</v>
      </c>
      <c r="B41" s="9" t="s">
        <v>443</v>
      </c>
      <c r="C41" s="15">
        <v>9</v>
      </c>
      <c r="D41" s="15" t="s">
        <v>314</v>
      </c>
    </row>
    <row r="42" spans="1:4" x14ac:dyDescent="0.25">
      <c r="A42" s="9">
        <v>41</v>
      </c>
      <c r="B42" s="9" t="s">
        <v>400</v>
      </c>
      <c r="C42" s="15">
        <v>9</v>
      </c>
      <c r="D42" s="15" t="s">
        <v>314</v>
      </c>
    </row>
    <row r="43" spans="1:4" x14ac:dyDescent="0.25">
      <c r="A43" s="9">
        <v>42</v>
      </c>
      <c r="B43" s="9" t="s">
        <v>401</v>
      </c>
      <c r="C43" s="15">
        <v>9</v>
      </c>
      <c r="D43" s="15" t="s">
        <v>314</v>
      </c>
    </row>
    <row r="44" spans="1:4" x14ac:dyDescent="0.25">
      <c r="A44" s="9">
        <v>43</v>
      </c>
      <c r="B44" s="9" t="s">
        <v>315</v>
      </c>
      <c r="C44" s="15">
        <v>10</v>
      </c>
      <c r="D44" s="15" t="s">
        <v>315</v>
      </c>
    </row>
    <row r="45" spans="1:4" x14ac:dyDescent="0.25">
      <c r="A45" s="9">
        <v>44</v>
      </c>
      <c r="B45" s="9" t="s">
        <v>368</v>
      </c>
      <c r="C45" s="15">
        <v>19</v>
      </c>
      <c r="D45" s="15" t="s">
        <v>323</v>
      </c>
    </row>
    <row r="46" spans="1:4" x14ac:dyDescent="0.25">
      <c r="A46" s="9">
        <v>45</v>
      </c>
      <c r="B46" s="9" t="s">
        <v>365</v>
      </c>
      <c r="C46" s="15">
        <v>9</v>
      </c>
      <c r="D46" s="15" t="s">
        <v>314</v>
      </c>
    </row>
    <row r="47" spans="1:4" x14ac:dyDescent="0.25">
      <c r="A47" s="9">
        <v>46</v>
      </c>
      <c r="B47" s="9" t="s">
        <v>450</v>
      </c>
      <c r="C47" s="15">
        <v>11</v>
      </c>
      <c r="D47" s="15" t="s">
        <v>316</v>
      </c>
    </row>
    <row r="48" spans="1:4" x14ac:dyDescent="0.25">
      <c r="A48" s="9">
        <v>47</v>
      </c>
      <c r="B48" s="9" t="s">
        <v>317</v>
      </c>
      <c r="C48" s="15">
        <v>12</v>
      </c>
      <c r="D48" s="15" t="s">
        <v>317</v>
      </c>
    </row>
    <row r="49" spans="1:4" x14ac:dyDescent="0.25">
      <c r="A49" s="9">
        <v>48</v>
      </c>
      <c r="B49" s="9" t="s">
        <v>372</v>
      </c>
      <c r="C49" s="15">
        <v>13</v>
      </c>
      <c r="D49" s="15" t="s">
        <v>318</v>
      </c>
    </row>
    <row r="50" spans="1:4" x14ac:dyDescent="0.25">
      <c r="A50" s="9">
        <v>49</v>
      </c>
      <c r="B50" s="9" t="s">
        <v>371</v>
      </c>
      <c r="C50" s="15">
        <v>13</v>
      </c>
      <c r="D50" s="15" t="s">
        <v>318</v>
      </c>
    </row>
    <row r="51" spans="1:4" x14ac:dyDescent="0.25">
      <c r="A51" s="9">
        <v>50</v>
      </c>
      <c r="B51" s="9" t="s">
        <v>335</v>
      </c>
      <c r="C51" s="15">
        <v>13</v>
      </c>
      <c r="D51" s="15" t="s">
        <v>318</v>
      </c>
    </row>
    <row r="52" spans="1:4" x14ac:dyDescent="0.25">
      <c r="A52" s="9">
        <v>51</v>
      </c>
      <c r="B52" s="9" t="s">
        <v>105</v>
      </c>
      <c r="C52" s="15">
        <v>12</v>
      </c>
      <c r="D52" s="15" t="s">
        <v>317</v>
      </c>
    </row>
    <row r="53" spans="1:4" x14ac:dyDescent="0.25">
      <c r="A53" s="9">
        <v>52</v>
      </c>
      <c r="B53" s="9" t="s">
        <v>376</v>
      </c>
      <c r="C53" s="15">
        <v>14</v>
      </c>
      <c r="D53" s="15" t="s">
        <v>319</v>
      </c>
    </row>
    <row r="54" spans="1:4" x14ac:dyDescent="0.25">
      <c r="A54" s="9">
        <v>53</v>
      </c>
      <c r="B54" s="9" t="s">
        <v>119</v>
      </c>
      <c r="C54" s="15">
        <v>14</v>
      </c>
      <c r="D54" s="15" t="s">
        <v>319</v>
      </c>
    </row>
    <row r="55" spans="1:4" x14ac:dyDescent="0.25">
      <c r="A55" s="9">
        <v>54</v>
      </c>
      <c r="B55" s="9" t="s">
        <v>117</v>
      </c>
      <c r="C55" s="15">
        <v>14</v>
      </c>
      <c r="D55" s="15" t="s">
        <v>319</v>
      </c>
    </row>
    <row r="56" spans="1:4" x14ac:dyDescent="0.25">
      <c r="A56" s="9">
        <v>55</v>
      </c>
      <c r="B56" s="9" t="s">
        <v>131</v>
      </c>
      <c r="C56" s="15">
        <v>14</v>
      </c>
      <c r="D56" s="15" t="s">
        <v>319</v>
      </c>
    </row>
    <row r="57" spans="1:4" x14ac:dyDescent="0.25">
      <c r="A57" s="9">
        <v>56</v>
      </c>
      <c r="B57" s="9" t="s">
        <v>340</v>
      </c>
      <c r="C57" s="15">
        <v>14</v>
      </c>
      <c r="D57" s="15" t="s">
        <v>319</v>
      </c>
    </row>
    <row r="58" spans="1:4" x14ac:dyDescent="0.25">
      <c r="A58" s="9">
        <v>57</v>
      </c>
      <c r="B58" s="9" t="s">
        <v>349</v>
      </c>
      <c r="C58" s="15">
        <v>14</v>
      </c>
      <c r="D58" s="15" t="s">
        <v>319</v>
      </c>
    </row>
    <row r="59" spans="1:4" x14ac:dyDescent="0.25">
      <c r="A59" s="9">
        <v>58</v>
      </c>
      <c r="B59" s="9" t="s">
        <v>375</v>
      </c>
      <c r="C59" s="15">
        <v>14</v>
      </c>
      <c r="D59" s="15" t="s">
        <v>319</v>
      </c>
    </row>
    <row r="60" spans="1:4" x14ac:dyDescent="0.25">
      <c r="A60" s="9">
        <v>59</v>
      </c>
      <c r="B60" s="9" t="s">
        <v>334</v>
      </c>
      <c r="C60" s="15">
        <v>14</v>
      </c>
      <c r="D60" s="15" t="s">
        <v>319</v>
      </c>
    </row>
    <row r="61" spans="1:4" x14ac:dyDescent="0.25">
      <c r="A61" s="9">
        <v>60</v>
      </c>
      <c r="B61" s="9" t="s">
        <v>366</v>
      </c>
      <c r="C61" s="15">
        <v>18</v>
      </c>
      <c r="D61" s="15" t="s">
        <v>203</v>
      </c>
    </row>
    <row r="62" spans="1:4" x14ac:dyDescent="0.25">
      <c r="A62" s="9">
        <v>61</v>
      </c>
      <c r="B62" s="9" t="s">
        <v>339</v>
      </c>
      <c r="C62" s="15">
        <v>15</v>
      </c>
      <c r="D62" s="15" t="s">
        <v>320</v>
      </c>
    </row>
    <row r="63" spans="1:4" x14ac:dyDescent="0.25">
      <c r="A63" s="9">
        <v>62</v>
      </c>
      <c r="B63" s="9" t="s">
        <v>353</v>
      </c>
      <c r="C63" s="15">
        <v>21</v>
      </c>
      <c r="D63" s="15" t="s">
        <v>325</v>
      </c>
    </row>
    <row r="64" spans="1:4" x14ac:dyDescent="0.25">
      <c r="A64" s="9">
        <v>63</v>
      </c>
      <c r="B64" s="9" t="s">
        <v>207</v>
      </c>
      <c r="C64" s="15">
        <v>18</v>
      </c>
      <c r="D64" s="15" t="s">
        <v>203</v>
      </c>
    </row>
    <row r="65" spans="1:4" x14ac:dyDescent="0.25">
      <c r="A65" s="9">
        <v>64</v>
      </c>
      <c r="B65" s="9" t="s">
        <v>381</v>
      </c>
      <c r="C65" s="15">
        <v>21</v>
      </c>
      <c r="D65" s="15" t="s">
        <v>324</v>
      </c>
    </row>
    <row r="66" spans="1:4" x14ac:dyDescent="0.25">
      <c r="A66" s="9">
        <v>65</v>
      </c>
      <c r="B66" s="9" t="s">
        <v>382</v>
      </c>
      <c r="C66" s="15">
        <v>22</v>
      </c>
      <c r="D66" s="15" t="s">
        <v>324</v>
      </c>
    </row>
    <row r="67" spans="1:4" x14ac:dyDescent="0.25">
      <c r="A67" s="9">
        <v>66</v>
      </c>
      <c r="B67" s="9" t="s">
        <v>344</v>
      </c>
      <c r="C67" s="15">
        <v>19</v>
      </c>
      <c r="D67" s="15" t="s">
        <v>323</v>
      </c>
    </row>
    <row r="68" spans="1:4" x14ac:dyDescent="0.25">
      <c r="A68" s="9">
        <v>67</v>
      </c>
      <c r="B68" s="9" t="s">
        <v>133</v>
      </c>
      <c r="C68" s="15">
        <v>14</v>
      </c>
      <c r="D68" s="15" t="s">
        <v>319</v>
      </c>
    </row>
    <row r="69" spans="1:4" x14ac:dyDescent="0.25">
      <c r="A69" s="9">
        <v>68</v>
      </c>
      <c r="B69" s="9" t="s">
        <v>461</v>
      </c>
      <c r="C69" s="15">
        <v>14</v>
      </c>
      <c r="D69" s="15" t="s">
        <v>319</v>
      </c>
    </row>
    <row r="70" spans="1:4" x14ac:dyDescent="0.25">
      <c r="A70" s="9">
        <v>69</v>
      </c>
      <c r="B70" s="9" t="s">
        <v>441</v>
      </c>
      <c r="C70" s="15">
        <v>14</v>
      </c>
      <c r="D70" s="15" t="s">
        <v>319</v>
      </c>
    </row>
    <row r="71" spans="1:4" x14ac:dyDescent="0.25">
      <c r="A71" s="9">
        <v>70</v>
      </c>
      <c r="B71" s="9" t="s">
        <v>369</v>
      </c>
      <c r="C71" s="15">
        <v>14</v>
      </c>
      <c r="D71" s="15" t="s">
        <v>319</v>
      </c>
    </row>
    <row r="72" spans="1:4" x14ac:dyDescent="0.25">
      <c r="A72" s="9">
        <v>71</v>
      </c>
      <c r="B72" s="9" t="s">
        <v>418</v>
      </c>
      <c r="C72" s="15">
        <v>14</v>
      </c>
      <c r="D72" s="15" t="s">
        <v>319</v>
      </c>
    </row>
    <row r="73" spans="1:4" x14ac:dyDescent="0.25">
      <c r="A73" s="9">
        <v>72</v>
      </c>
      <c r="B73" s="9" t="s">
        <v>463</v>
      </c>
      <c r="C73" s="15">
        <v>15</v>
      </c>
      <c r="D73" s="15" t="s">
        <v>320</v>
      </c>
    </row>
    <row r="74" spans="1:4" x14ac:dyDescent="0.25">
      <c r="A74" s="9">
        <v>73</v>
      </c>
      <c r="B74" s="9" t="s">
        <v>147</v>
      </c>
      <c r="C74" s="15">
        <v>16</v>
      </c>
      <c r="D74" s="15" t="s">
        <v>321</v>
      </c>
    </row>
    <row r="75" spans="1:4" x14ac:dyDescent="0.25">
      <c r="A75" s="9">
        <v>74</v>
      </c>
      <c r="B75" s="9" t="s">
        <v>333</v>
      </c>
      <c r="C75" s="15">
        <v>15</v>
      </c>
      <c r="D75" s="15" t="s">
        <v>320</v>
      </c>
    </row>
    <row r="76" spans="1:4" x14ac:dyDescent="0.25">
      <c r="A76" s="9">
        <v>75</v>
      </c>
      <c r="B76" s="9" t="s">
        <v>351</v>
      </c>
      <c r="C76" s="15">
        <v>15</v>
      </c>
      <c r="D76" s="15" t="s">
        <v>320</v>
      </c>
    </row>
    <row r="77" spans="1:4" x14ac:dyDescent="0.25">
      <c r="A77" s="9">
        <v>76</v>
      </c>
      <c r="B77" s="9" t="s">
        <v>354</v>
      </c>
      <c r="C77" s="15">
        <v>21</v>
      </c>
      <c r="D77" s="15" t="s">
        <v>325</v>
      </c>
    </row>
    <row r="78" spans="1:4" x14ac:dyDescent="0.25">
      <c r="A78" s="9">
        <v>77</v>
      </c>
      <c r="B78" s="9" t="s">
        <v>355</v>
      </c>
      <c r="C78" s="15">
        <v>21</v>
      </c>
      <c r="D78" s="15" t="s">
        <v>325</v>
      </c>
    </row>
    <row r="79" spans="1:4" x14ac:dyDescent="0.25">
      <c r="A79" s="9">
        <v>78</v>
      </c>
      <c r="B79" s="9" t="s">
        <v>370</v>
      </c>
      <c r="C79" s="15">
        <v>1</v>
      </c>
      <c r="D79" s="15" t="s">
        <v>306</v>
      </c>
    </row>
    <row r="80" spans="1:4" x14ac:dyDescent="0.25">
      <c r="A80" s="9">
        <v>79</v>
      </c>
      <c r="B80" s="9" t="s">
        <v>384</v>
      </c>
      <c r="C80" s="15">
        <v>16</v>
      </c>
      <c r="D80" s="15" t="s">
        <v>321</v>
      </c>
    </row>
    <row r="81" spans="1:4" x14ac:dyDescent="0.25">
      <c r="A81" s="9">
        <v>80</v>
      </c>
      <c r="B81" s="9" t="s">
        <v>155</v>
      </c>
      <c r="C81" s="15">
        <v>16</v>
      </c>
      <c r="D81" s="15" t="s">
        <v>321</v>
      </c>
    </row>
    <row r="82" spans="1:4" x14ac:dyDescent="0.25">
      <c r="A82" s="9">
        <v>81</v>
      </c>
      <c r="B82" s="9" t="s">
        <v>348</v>
      </c>
      <c r="C82" s="15">
        <v>19</v>
      </c>
      <c r="D82" s="15" t="s">
        <v>323</v>
      </c>
    </row>
    <row r="83" spans="1:4" x14ac:dyDescent="0.25">
      <c r="A83" s="9">
        <v>82</v>
      </c>
      <c r="B83" s="9" t="s">
        <v>395</v>
      </c>
      <c r="C83" s="15">
        <v>16</v>
      </c>
      <c r="D83" s="15" t="s">
        <v>321</v>
      </c>
    </row>
    <row r="84" spans="1:4" x14ac:dyDescent="0.25">
      <c r="A84" s="9">
        <v>83</v>
      </c>
      <c r="B84" s="9" t="s">
        <v>329</v>
      </c>
      <c r="C84" s="15">
        <v>17</v>
      </c>
      <c r="D84" s="15" t="s">
        <v>322</v>
      </c>
    </row>
    <row r="85" spans="1:4" x14ac:dyDescent="0.25">
      <c r="A85" s="9">
        <v>84</v>
      </c>
      <c r="B85" s="9" t="s">
        <v>398</v>
      </c>
      <c r="C85" s="15">
        <v>14</v>
      </c>
      <c r="D85" s="15" t="s">
        <v>319</v>
      </c>
    </row>
    <row r="86" spans="1:4" x14ac:dyDescent="0.25">
      <c r="A86" s="9">
        <v>85</v>
      </c>
      <c r="B86" s="9" t="s">
        <v>421</v>
      </c>
      <c r="C86" s="15">
        <v>18</v>
      </c>
      <c r="D86" s="15" t="s">
        <v>203</v>
      </c>
    </row>
    <row r="87" spans="1:4" x14ac:dyDescent="0.25">
      <c r="A87" s="9">
        <v>86</v>
      </c>
      <c r="B87" s="9" t="s">
        <v>361</v>
      </c>
      <c r="C87" s="15">
        <v>16</v>
      </c>
      <c r="D87" s="15" t="s">
        <v>321</v>
      </c>
    </row>
    <row r="88" spans="1:4" x14ac:dyDescent="0.25">
      <c r="A88" s="9">
        <v>87</v>
      </c>
      <c r="B88" s="9" t="s">
        <v>364</v>
      </c>
      <c r="C88" s="15">
        <v>16</v>
      </c>
      <c r="D88" s="15" t="s">
        <v>321</v>
      </c>
    </row>
    <row r="89" spans="1:4" x14ac:dyDescent="0.25">
      <c r="A89" s="9">
        <v>88</v>
      </c>
      <c r="B89" s="9" t="s">
        <v>363</v>
      </c>
      <c r="C89" s="15">
        <v>16</v>
      </c>
      <c r="D89" s="15" t="s">
        <v>321</v>
      </c>
    </row>
    <row r="90" spans="1:4" x14ac:dyDescent="0.25">
      <c r="A90" s="9">
        <v>89</v>
      </c>
      <c r="B90" s="9" t="s">
        <v>362</v>
      </c>
      <c r="C90" s="15">
        <v>16</v>
      </c>
      <c r="D90" s="15" t="s">
        <v>321</v>
      </c>
    </row>
    <row r="91" spans="1:4" x14ac:dyDescent="0.25">
      <c r="A91" s="9">
        <v>90</v>
      </c>
      <c r="B91" s="9" t="s">
        <v>440</v>
      </c>
      <c r="C91" s="15">
        <v>16</v>
      </c>
      <c r="D91" s="15" t="s">
        <v>321</v>
      </c>
    </row>
    <row r="92" spans="1:4" x14ac:dyDescent="0.25">
      <c r="A92" s="9">
        <v>91</v>
      </c>
      <c r="B92" s="9" t="s">
        <v>420</v>
      </c>
      <c r="C92" s="15">
        <v>1</v>
      </c>
      <c r="D92" s="15" t="s">
        <v>306</v>
      </c>
    </row>
    <row r="93" spans="1:4" x14ac:dyDescent="0.25">
      <c r="A93" s="9">
        <v>92</v>
      </c>
      <c r="B93" s="9" t="s">
        <v>413</v>
      </c>
      <c r="C93" s="15">
        <v>20</v>
      </c>
      <c r="D93" s="15" t="s">
        <v>324</v>
      </c>
    </row>
    <row r="94" spans="1:4" x14ac:dyDescent="0.25">
      <c r="A94" s="9">
        <v>93</v>
      </c>
      <c r="B94" s="9" t="s">
        <v>412</v>
      </c>
      <c r="C94" s="15">
        <v>18</v>
      </c>
      <c r="D94" s="15" t="s">
        <v>203</v>
      </c>
    </row>
    <row r="95" spans="1:4" x14ac:dyDescent="0.25">
      <c r="A95" s="9">
        <v>94</v>
      </c>
      <c r="B95" s="9" t="s">
        <v>414</v>
      </c>
      <c r="C95" s="15">
        <v>20</v>
      </c>
      <c r="D95" s="15" t="s">
        <v>324</v>
      </c>
    </row>
    <row r="96" spans="1:4" x14ac:dyDescent="0.25">
      <c r="A96" s="9">
        <v>95</v>
      </c>
      <c r="B96" s="9" t="s">
        <v>187</v>
      </c>
      <c r="C96" s="15">
        <v>1</v>
      </c>
      <c r="D96" s="15" t="s">
        <v>306</v>
      </c>
    </row>
    <row r="97" spans="1:4" x14ac:dyDescent="0.25">
      <c r="A97" s="9">
        <v>96</v>
      </c>
      <c r="B97" s="9" t="s">
        <v>426</v>
      </c>
      <c r="C97" s="15">
        <v>14</v>
      </c>
      <c r="D97" s="15" t="s">
        <v>319</v>
      </c>
    </row>
    <row r="98" spans="1:4" x14ac:dyDescent="0.25">
      <c r="A98" s="9">
        <v>97</v>
      </c>
      <c r="B98" s="9" t="s">
        <v>427</v>
      </c>
      <c r="C98" s="15">
        <v>14</v>
      </c>
      <c r="D98" s="15" t="s">
        <v>319</v>
      </c>
    </row>
    <row r="99" spans="1:4" x14ac:dyDescent="0.25">
      <c r="A99" s="9">
        <v>98</v>
      </c>
      <c r="B99" s="9" t="s">
        <v>425</v>
      </c>
      <c r="C99" s="15">
        <v>14</v>
      </c>
      <c r="D99" s="15" t="s">
        <v>319</v>
      </c>
    </row>
    <row r="100" spans="1:4" x14ac:dyDescent="0.25">
      <c r="A100" s="9">
        <v>99</v>
      </c>
      <c r="B100" s="9" t="s">
        <v>415</v>
      </c>
      <c r="C100" s="15">
        <v>14</v>
      </c>
      <c r="D100" s="15" t="s">
        <v>319</v>
      </c>
    </row>
    <row r="101" spans="1:4" x14ac:dyDescent="0.25">
      <c r="A101" s="9">
        <v>100</v>
      </c>
      <c r="B101" s="9" t="s">
        <v>442</v>
      </c>
      <c r="C101" s="15">
        <v>18</v>
      </c>
      <c r="D101" s="15" t="s">
        <v>203</v>
      </c>
    </row>
    <row r="102" spans="1:4" x14ac:dyDescent="0.25">
      <c r="A102" s="9">
        <v>101</v>
      </c>
      <c r="B102" s="9" t="s">
        <v>377</v>
      </c>
      <c r="C102" s="15">
        <v>18</v>
      </c>
      <c r="D102" s="15" t="s">
        <v>203</v>
      </c>
    </row>
    <row r="103" spans="1:4" x14ac:dyDescent="0.25">
      <c r="A103" s="9">
        <v>102</v>
      </c>
      <c r="B103" s="9" t="s">
        <v>447</v>
      </c>
      <c r="C103" s="15">
        <v>18</v>
      </c>
      <c r="D103" s="15" t="s">
        <v>203</v>
      </c>
    </row>
    <row r="104" spans="1:4" x14ac:dyDescent="0.25">
      <c r="A104" s="9">
        <v>103</v>
      </c>
      <c r="B104" s="9" t="s">
        <v>453</v>
      </c>
      <c r="C104" s="15">
        <v>18</v>
      </c>
      <c r="D104" s="15" t="s">
        <v>203</v>
      </c>
    </row>
    <row r="105" spans="1:4" x14ac:dyDescent="0.25">
      <c r="A105" s="9">
        <v>104</v>
      </c>
      <c r="B105" s="9" t="s">
        <v>201</v>
      </c>
      <c r="C105" s="15">
        <v>18</v>
      </c>
      <c r="D105" s="15" t="s">
        <v>203</v>
      </c>
    </row>
    <row r="106" spans="1:4" x14ac:dyDescent="0.25">
      <c r="A106" s="9">
        <v>105</v>
      </c>
      <c r="B106" s="9" t="s">
        <v>399</v>
      </c>
      <c r="C106" s="15">
        <v>18</v>
      </c>
      <c r="D106" s="15" t="s">
        <v>203</v>
      </c>
    </row>
    <row r="107" spans="1:4" x14ac:dyDescent="0.25">
      <c r="A107" s="9">
        <v>106</v>
      </c>
      <c r="B107" s="9" t="s">
        <v>449</v>
      </c>
      <c r="C107" s="15">
        <v>18</v>
      </c>
      <c r="D107" s="15" t="s">
        <v>203</v>
      </c>
    </row>
    <row r="108" spans="1:4" x14ac:dyDescent="0.25">
      <c r="A108" s="9">
        <v>107</v>
      </c>
      <c r="B108" s="9" t="s">
        <v>439</v>
      </c>
      <c r="C108" s="15">
        <v>2</v>
      </c>
      <c r="D108" s="15" t="s">
        <v>307</v>
      </c>
    </row>
    <row r="109" spans="1:4" x14ac:dyDescent="0.25">
      <c r="A109" s="9">
        <v>108</v>
      </c>
      <c r="B109" s="9" t="s">
        <v>409</v>
      </c>
      <c r="C109" s="15">
        <v>1</v>
      </c>
      <c r="D109" s="15" t="s">
        <v>306</v>
      </c>
    </row>
    <row r="110" spans="1:4" x14ac:dyDescent="0.25">
      <c r="A110" s="9">
        <v>109</v>
      </c>
      <c r="B110" s="9" t="s">
        <v>410</v>
      </c>
      <c r="C110" s="15">
        <v>1</v>
      </c>
      <c r="D110" s="15" t="s">
        <v>306</v>
      </c>
    </row>
    <row r="111" spans="1:4" x14ac:dyDescent="0.25">
      <c r="A111" s="9">
        <v>110</v>
      </c>
      <c r="B111" s="9" t="s">
        <v>183</v>
      </c>
      <c r="C111" s="15">
        <v>1</v>
      </c>
      <c r="D111" s="15" t="s">
        <v>306</v>
      </c>
    </row>
    <row r="112" spans="1:4" x14ac:dyDescent="0.25">
      <c r="A112" s="9">
        <v>111</v>
      </c>
      <c r="B112" s="9" t="s">
        <v>338</v>
      </c>
      <c r="C112" s="15">
        <v>18</v>
      </c>
      <c r="D112" s="15" t="s">
        <v>203</v>
      </c>
    </row>
    <row r="113" spans="1:4" x14ac:dyDescent="0.25">
      <c r="A113" s="9">
        <v>112</v>
      </c>
      <c r="B113" s="9" t="s">
        <v>397</v>
      </c>
      <c r="C113" s="15">
        <v>19</v>
      </c>
      <c r="D113" s="15" t="s">
        <v>323</v>
      </c>
    </row>
    <row r="114" spans="1:4" x14ac:dyDescent="0.25">
      <c r="A114" s="9">
        <v>113</v>
      </c>
      <c r="B114" s="9" t="s">
        <v>352</v>
      </c>
      <c r="C114" s="15">
        <v>19</v>
      </c>
      <c r="D114" s="15" t="s">
        <v>323</v>
      </c>
    </row>
    <row r="115" spans="1:4" x14ac:dyDescent="0.25">
      <c r="A115" s="9">
        <v>114</v>
      </c>
      <c r="B115" s="9" t="s">
        <v>448</v>
      </c>
      <c r="C115" s="15">
        <v>19</v>
      </c>
      <c r="D115" s="15" t="s">
        <v>323</v>
      </c>
    </row>
    <row r="116" spans="1:4" x14ac:dyDescent="0.25">
      <c r="A116" s="9">
        <v>115</v>
      </c>
      <c r="B116" s="9" t="s">
        <v>379</v>
      </c>
      <c r="C116" s="15">
        <v>19</v>
      </c>
      <c r="D116" s="15" t="s">
        <v>323</v>
      </c>
    </row>
    <row r="117" spans="1:4" x14ac:dyDescent="0.25">
      <c r="A117" s="9">
        <v>116</v>
      </c>
      <c r="B117" s="9" t="s">
        <v>221</v>
      </c>
      <c r="C117" s="15">
        <v>19</v>
      </c>
      <c r="D117" s="15" t="s">
        <v>323</v>
      </c>
    </row>
    <row r="118" spans="1:4" x14ac:dyDescent="0.25">
      <c r="A118" s="9">
        <v>117</v>
      </c>
      <c r="B118" s="9" t="s">
        <v>454</v>
      </c>
      <c r="C118" s="15">
        <v>19</v>
      </c>
      <c r="D118" s="15" t="s">
        <v>323</v>
      </c>
    </row>
    <row r="119" spans="1:4" x14ac:dyDescent="0.25">
      <c r="A119" s="9">
        <v>118</v>
      </c>
      <c r="B119" s="9" t="s">
        <v>432</v>
      </c>
      <c r="C119" s="15">
        <v>19</v>
      </c>
      <c r="D119" s="15" t="s">
        <v>323</v>
      </c>
    </row>
    <row r="120" spans="1:4" x14ac:dyDescent="0.25">
      <c r="A120" s="9">
        <v>119</v>
      </c>
      <c r="B120" s="9" t="s">
        <v>350</v>
      </c>
      <c r="C120" s="15">
        <v>23</v>
      </c>
      <c r="D120" s="15" t="s">
        <v>327</v>
      </c>
    </row>
    <row r="121" spans="1:4" x14ac:dyDescent="0.25">
      <c r="A121" s="9">
        <v>120</v>
      </c>
      <c r="B121" s="9" t="s">
        <v>360</v>
      </c>
      <c r="C121" s="15">
        <v>16</v>
      </c>
      <c r="D121" s="15" t="s">
        <v>321</v>
      </c>
    </row>
    <row r="122" spans="1:4" x14ac:dyDescent="0.25">
      <c r="A122" s="9">
        <v>121</v>
      </c>
      <c r="B122" s="9" t="s">
        <v>367</v>
      </c>
      <c r="C122" s="15">
        <v>20</v>
      </c>
      <c r="D122" s="15" t="s">
        <v>324</v>
      </c>
    </row>
    <row r="123" spans="1:4" x14ac:dyDescent="0.25">
      <c r="A123" s="9">
        <v>122</v>
      </c>
      <c r="B123" s="9" t="s">
        <v>378</v>
      </c>
      <c r="C123" s="15">
        <v>23</v>
      </c>
      <c r="D123" s="15" t="s">
        <v>327</v>
      </c>
    </row>
    <row r="124" spans="1:4" x14ac:dyDescent="0.25">
      <c r="A124" s="9">
        <v>123</v>
      </c>
      <c r="B124" s="9" t="s">
        <v>251</v>
      </c>
      <c r="C124" s="15">
        <v>23</v>
      </c>
      <c r="D124" s="15" t="s">
        <v>327</v>
      </c>
    </row>
    <row r="125" spans="1:4" x14ac:dyDescent="0.25">
      <c r="A125" s="9">
        <v>124</v>
      </c>
      <c r="B125" s="9" t="s">
        <v>325</v>
      </c>
      <c r="C125" s="15">
        <v>21</v>
      </c>
      <c r="D125" s="15" t="s">
        <v>325</v>
      </c>
    </row>
    <row r="126" spans="1:4" x14ac:dyDescent="0.25">
      <c r="A126" s="9">
        <v>125</v>
      </c>
      <c r="B126" s="9" t="s">
        <v>390</v>
      </c>
      <c r="C126" s="15">
        <v>22</v>
      </c>
      <c r="D126" s="15" t="s">
        <v>326</v>
      </c>
    </row>
    <row r="127" spans="1:4" x14ac:dyDescent="0.25">
      <c r="A127" s="9">
        <v>126</v>
      </c>
      <c r="B127" s="9" t="s">
        <v>396</v>
      </c>
      <c r="C127" s="15">
        <v>22</v>
      </c>
      <c r="D127" s="15" t="s">
        <v>326</v>
      </c>
    </row>
    <row r="128" spans="1:4" x14ac:dyDescent="0.25">
      <c r="A128" s="9">
        <v>127</v>
      </c>
      <c r="B128" s="9" t="s">
        <v>359</v>
      </c>
      <c r="C128" s="15">
        <v>23</v>
      </c>
      <c r="D128" s="15" t="s">
        <v>327</v>
      </c>
    </row>
    <row r="129" spans="1:4" x14ac:dyDescent="0.25">
      <c r="A129" s="9">
        <v>128</v>
      </c>
      <c r="B129" s="9" t="s">
        <v>383</v>
      </c>
      <c r="C129" s="15">
        <v>23</v>
      </c>
      <c r="D129" s="15" t="s">
        <v>324</v>
      </c>
    </row>
    <row r="130" spans="1:4" x14ac:dyDescent="0.25">
      <c r="A130" s="9">
        <v>129</v>
      </c>
      <c r="B130" s="9" t="s">
        <v>346</v>
      </c>
      <c r="C130" s="15">
        <v>20</v>
      </c>
      <c r="D130" s="15" t="s">
        <v>324</v>
      </c>
    </row>
    <row r="131" spans="1:4" x14ac:dyDescent="0.25">
      <c r="A131" s="9">
        <v>130</v>
      </c>
      <c r="B131" s="9" t="s">
        <v>345</v>
      </c>
      <c r="C131" s="15">
        <v>23</v>
      </c>
      <c r="D131" s="15" t="s">
        <v>327</v>
      </c>
    </row>
    <row r="132" spans="1:4" x14ac:dyDescent="0.25">
      <c r="A132" s="9">
        <v>131</v>
      </c>
      <c r="B132" s="9" t="s">
        <v>434</v>
      </c>
      <c r="C132" s="15">
        <v>23</v>
      </c>
      <c r="D132" s="15" t="s">
        <v>327</v>
      </c>
    </row>
    <row r="133" spans="1:4" x14ac:dyDescent="0.25">
      <c r="A133" s="9">
        <v>132</v>
      </c>
      <c r="B133" s="9" t="s">
        <v>358</v>
      </c>
      <c r="C133" s="15">
        <v>23</v>
      </c>
      <c r="D133" s="15" t="s">
        <v>327</v>
      </c>
    </row>
    <row r="134" spans="1:4" x14ac:dyDescent="0.25">
      <c r="A134" s="9">
        <v>133</v>
      </c>
      <c r="B134" s="9" t="s">
        <v>411</v>
      </c>
      <c r="C134" s="22">
        <v>23</v>
      </c>
      <c r="D134" s="22" t="s">
        <v>327</v>
      </c>
    </row>
    <row r="135" spans="1:4" x14ac:dyDescent="0.25">
      <c r="A135" s="9">
        <v>134</v>
      </c>
      <c r="B135" s="9" t="s">
        <v>331</v>
      </c>
      <c r="C135" s="22">
        <v>23</v>
      </c>
      <c r="D135" s="22" t="s">
        <v>327</v>
      </c>
    </row>
    <row r="136" spans="1:4" x14ac:dyDescent="0.25">
      <c r="A136" s="9">
        <v>135</v>
      </c>
      <c r="B136" s="9" t="s">
        <v>332</v>
      </c>
      <c r="C136" s="22">
        <v>23</v>
      </c>
      <c r="D136" s="22" t="s">
        <v>327</v>
      </c>
    </row>
    <row r="137" spans="1:4" x14ac:dyDescent="0.25">
      <c r="A137" s="9">
        <v>136</v>
      </c>
      <c r="B137" s="9" t="s">
        <v>417</v>
      </c>
      <c r="C137" s="15">
        <v>22</v>
      </c>
      <c r="D137" s="15" t="s">
        <v>326</v>
      </c>
    </row>
    <row r="138" spans="1:4" x14ac:dyDescent="0.25">
      <c r="A138" s="9">
        <v>137</v>
      </c>
      <c r="B138" s="9" t="s">
        <v>431</v>
      </c>
      <c r="C138" s="15">
        <v>19</v>
      </c>
      <c r="D138" s="15" t="s">
        <v>323</v>
      </c>
    </row>
    <row r="139" spans="1:4" x14ac:dyDescent="0.25">
      <c r="A139" s="9">
        <v>138</v>
      </c>
      <c r="B139" s="9" t="s">
        <v>462</v>
      </c>
      <c r="C139" s="15">
        <v>19</v>
      </c>
      <c r="D139" s="15" t="s">
        <v>203</v>
      </c>
    </row>
    <row r="140" spans="1:4" x14ac:dyDescent="0.25">
      <c r="A140" s="9">
        <v>139</v>
      </c>
      <c r="B140" s="9" t="s">
        <v>347</v>
      </c>
      <c r="C140" s="15">
        <v>19</v>
      </c>
      <c r="D140" s="15" t="s">
        <v>323</v>
      </c>
    </row>
    <row r="141" spans="1:4" x14ac:dyDescent="0.25">
      <c r="A141" s="9">
        <v>140</v>
      </c>
      <c r="B141" s="9" t="s">
        <v>337</v>
      </c>
      <c r="C141" s="15">
        <v>10</v>
      </c>
      <c r="D141" s="15" t="s">
        <v>315</v>
      </c>
    </row>
    <row r="142" spans="1:4" x14ac:dyDescent="0.25">
      <c r="A142" s="9">
        <v>141</v>
      </c>
      <c r="B142" s="9" t="s">
        <v>373</v>
      </c>
      <c r="C142" s="15">
        <v>14</v>
      </c>
      <c r="D142" s="15" t="s">
        <v>319</v>
      </c>
    </row>
    <row r="143" spans="1:4" x14ac:dyDescent="0.25">
      <c r="A143" s="9">
        <v>142</v>
      </c>
      <c r="B143" s="9" t="s">
        <v>435</v>
      </c>
      <c r="C143" s="15">
        <v>8</v>
      </c>
      <c r="D143" s="15" t="s">
        <v>313</v>
      </c>
    </row>
    <row r="144" spans="1:4" x14ac:dyDescent="0.25">
      <c r="A144" s="9">
        <v>143</v>
      </c>
      <c r="B144" s="9" t="s">
        <v>342</v>
      </c>
      <c r="C144" s="15">
        <v>19</v>
      </c>
      <c r="D144" s="15" t="s">
        <v>323</v>
      </c>
    </row>
    <row r="145" spans="1:4" x14ac:dyDescent="0.25">
      <c r="A145" s="9">
        <v>144</v>
      </c>
      <c r="B145" s="9" t="s">
        <v>343</v>
      </c>
      <c r="C145" s="15">
        <v>19</v>
      </c>
      <c r="D145" s="15" t="s">
        <v>323</v>
      </c>
    </row>
    <row r="146" spans="1:4" x14ac:dyDescent="0.25">
      <c r="A146" s="9">
        <v>145</v>
      </c>
      <c r="B146" s="9" t="s">
        <v>374</v>
      </c>
      <c r="C146" s="15">
        <v>14</v>
      </c>
      <c r="D146" s="15" t="s">
        <v>319</v>
      </c>
    </row>
    <row r="147" spans="1:4" x14ac:dyDescent="0.25">
      <c r="A147" s="9">
        <v>146</v>
      </c>
      <c r="B147" s="9" t="s">
        <v>464</v>
      </c>
      <c r="C147" s="15">
        <v>19</v>
      </c>
      <c r="D147" s="15" t="s">
        <v>323</v>
      </c>
    </row>
    <row r="148" spans="1:4" x14ac:dyDescent="0.25">
      <c r="A148" s="9">
        <v>147</v>
      </c>
      <c r="B148" s="9" t="s">
        <v>429</v>
      </c>
      <c r="C148" s="15">
        <v>19</v>
      </c>
      <c r="D148" s="15" t="s">
        <v>323</v>
      </c>
    </row>
    <row r="149" spans="1:4" x14ac:dyDescent="0.25">
      <c r="A149" s="9">
        <v>148</v>
      </c>
      <c r="B149" s="9" t="s">
        <v>466</v>
      </c>
      <c r="C149" s="15">
        <v>4</v>
      </c>
      <c r="D149" s="15" t="s">
        <v>309</v>
      </c>
    </row>
  </sheetData>
  <sortState ref="A2:D149">
    <sortCondition ref="A2:A14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workbookViewId="0">
      <selection activeCell="D5" sqref="D5"/>
    </sheetView>
  </sheetViews>
  <sheetFormatPr baseColWidth="10" defaultRowHeight="15" x14ac:dyDescent="0.25"/>
  <sheetData>
    <row r="1" spans="1:4" x14ac:dyDescent="0.25">
      <c r="A1" s="10" t="s">
        <v>405</v>
      </c>
      <c r="B1" s="10" t="s">
        <v>404</v>
      </c>
      <c r="C1" s="1" t="s">
        <v>0</v>
      </c>
      <c r="D1" s="1" t="s">
        <v>403</v>
      </c>
    </row>
    <row r="2" spans="1:4" x14ac:dyDescent="0.25">
      <c r="A2">
        <v>1</v>
      </c>
      <c r="B2" t="s">
        <v>445</v>
      </c>
      <c r="C2" t="s">
        <v>6</v>
      </c>
      <c r="D2" t="s">
        <v>7</v>
      </c>
    </row>
    <row r="3" spans="1:4" x14ac:dyDescent="0.25">
      <c r="A3">
        <v>2</v>
      </c>
      <c r="B3" t="s">
        <v>446</v>
      </c>
      <c r="C3" t="s">
        <v>6</v>
      </c>
      <c r="D3" t="s">
        <v>7</v>
      </c>
    </row>
    <row r="4" spans="1:4" x14ac:dyDescent="0.25">
      <c r="A4">
        <v>3</v>
      </c>
      <c r="B4" t="s">
        <v>394</v>
      </c>
      <c r="C4" t="s">
        <v>2</v>
      </c>
      <c r="D4" t="s">
        <v>3</v>
      </c>
    </row>
    <row r="5" spans="1:4" x14ac:dyDescent="0.25">
      <c r="A5">
        <v>4</v>
      </c>
      <c r="B5" t="s">
        <v>392</v>
      </c>
      <c r="C5" t="s">
        <v>4</v>
      </c>
      <c r="D5" t="s">
        <v>5</v>
      </c>
    </row>
    <row r="6" spans="1:4" x14ac:dyDescent="0.25">
      <c r="A6">
        <v>5</v>
      </c>
      <c r="B6" t="s">
        <v>393</v>
      </c>
      <c r="C6" t="s">
        <v>4</v>
      </c>
      <c r="D6" t="s">
        <v>5</v>
      </c>
    </row>
    <row r="7" spans="1:4" x14ac:dyDescent="0.25">
      <c r="A7">
        <v>6</v>
      </c>
      <c r="B7" t="s">
        <v>336</v>
      </c>
      <c r="C7" t="s">
        <v>4</v>
      </c>
      <c r="D7" t="s">
        <v>5</v>
      </c>
    </row>
    <row r="8" spans="1:4" x14ac:dyDescent="0.25">
      <c r="A8">
        <v>7</v>
      </c>
      <c r="B8" t="s">
        <v>437</v>
      </c>
      <c r="C8" t="s">
        <v>12</v>
      </c>
      <c r="D8" t="s">
        <v>13</v>
      </c>
    </row>
    <row r="9" spans="1:4" x14ac:dyDescent="0.25">
      <c r="A9">
        <v>8</v>
      </c>
      <c r="B9" t="s">
        <v>438</v>
      </c>
      <c r="C9" t="s">
        <v>12</v>
      </c>
      <c r="D9" t="s">
        <v>13</v>
      </c>
    </row>
    <row r="10" spans="1:4" x14ac:dyDescent="0.25">
      <c r="A10">
        <v>9</v>
      </c>
      <c r="B10" t="s">
        <v>436</v>
      </c>
      <c r="C10" t="s">
        <v>10</v>
      </c>
      <c r="D10" t="s">
        <v>11</v>
      </c>
    </row>
    <row r="11" spans="1:4" x14ac:dyDescent="0.25">
      <c r="A11">
        <v>10</v>
      </c>
      <c r="B11" t="s">
        <v>455</v>
      </c>
      <c r="C11" t="s">
        <v>14</v>
      </c>
      <c r="D11" t="s">
        <v>15</v>
      </c>
    </row>
    <row r="12" spans="1:4" x14ac:dyDescent="0.25">
      <c r="A12">
        <v>11</v>
      </c>
      <c r="B12" t="s">
        <v>456</v>
      </c>
      <c r="C12" t="s">
        <v>16</v>
      </c>
      <c r="D12" t="s">
        <v>17</v>
      </c>
    </row>
    <row r="13" spans="1:4" x14ac:dyDescent="0.25">
      <c r="A13">
        <v>12</v>
      </c>
      <c r="B13" t="s">
        <v>457</v>
      </c>
      <c r="C13" t="s">
        <v>18</v>
      </c>
      <c r="D13" t="s">
        <v>19</v>
      </c>
    </row>
    <row r="14" spans="1:4" x14ac:dyDescent="0.25">
      <c r="A14">
        <v>13</v>
      </c>
      <c r="B14" t="s">
        <v>452</v>
      </c>
      <c r="C14" t="s">
        <v>20</v>
      </c>
      <c r="D14" t="s">
        <v>21</v>
      </c>
    </row>
    <row r="15" spans="1:4" x14ac:dyDescent="0.25">
      <c r="A15">
        <v>14</v>
      </c>
      <c r="B15" t="s">
        <v>380</v>
      </c>
      <c r="C15" t="s">
        <v>34</v>
      </c>
      <c r="D15" t="s">
        <v>35</v>
      </c>
    </row>
    <row r="16" spans="1:4" x14ac:dyDescent="0.25">
      <c r="A16">
        <v>15</v>
      </c>
      <c r="B16" t="s">
        <v>419</v>
      </c>
      <c r="C16" t="s">
        <v>30</v>
      </c>
      <c r="D16" t="s">
        <v>31</v>
      </c>
    </row>
    <row r="17" spans="1:4" x14ac:dyDescent="0.25">
      <c r="A17">
        <v>16</v>
      </c>
      <c r="B17" t="s">
        <v>430</v>
      </c>
      <c r="C17" t="s">
        <v>28</v>
      </c>
      <c r="D17" t="s">
        <v>29</v>
      </c>
    </row>
    <row r="18" spans="1:4" x14ac:dyDescent="0.25">
      <c r="A18">
        <v>17</v>
      </c>
      <c r="B18" t="s">
        <v>416</v>
      </c>
      <c r="C18" s="14" t="s">
        <v>28</v>
      </c>
      <c r="D18" s="11" t="s">
        <v>29</v>
      </c>
    </row>
    <row r="19" spans="1:4" x14ac:dyDescent="0.25">
      <c r="A19">
        <v>18</v>
      </c>
      <c r="B19" t="s">
        <v>341</v>
      </c>
      <c r="C19" t="s">
        <v>30</v>
      </c>
      <c r="D19" t="s">
        <v>31</v>
      </c>
    </row>
    <row r="20" spans="1:4" x14ac:dyDescent="0.25">
      <c r="A20">
        <v>19</v>
      </c>
      <c r="B20" t="s">
        <v>385</v>
      </c>
      <c r="C20" t="s">
        <v>34</v>
      </c>
      <c r="D20" t="s">
        <v>35</v>
      </c>
    </row>
    <row r="21" spans="1:4" x14ac:dyDescent="0.25">
      <c r="A21">
        <v>20</v>
      </c>
      <c r="B21" t="s">
        <v>451</v>
      </c>
      <c r="C21" t="s">
        <v>22</v>
      </c>
      <c r="D21" t="s">
        <v>23</v>
      </c>
    </row>
    <row r="22" spans="1:4" x14ac:dyDescent="0.25">
      <c r="A22">
        <v>21</v>
      </c>
      <c r="B22" t="s">
        <v>428</v>
      </c>
      <c r="C22" t="s">
        <v>24</v>
      </c>
      <c r="D22" t="s">
        <v>25</v>
      </c>
    </row>
    <row r="23" spans="1:4" x14ac:dyDescent="0.25">
      <c r="A23">
        <v>22</v>
      </c>
      <c r="B23" t="s">
        <v>356</v>
      </c>
      <c r="C23" t="s">
        <v>32</v>
      </c>
      <c r="D23" t="s">
        <v>33</v>
      </c>
    </row>
    <row r="24" spans="1:4" x14ac:dyDescent="0.25">
      <c r="A24">
        <v>23</v>
      </c>
      <c r="B24" t="s">
        <v>422</v>
      </c>
      <c r="C24" s="3" t="s">
        <v>32</v>
      </c>
      <c r="D24" s="4" t="s">
        <v>33</v>
      </c>
    </row>
    <row r="25" spans="1:4" x14ac:dyDescent="0.25">
      <c r="A25">
        <v>23</v>
      </c>
      <c r="B25" t="s">
        <v>422</v>
      </c>
      <c r="C25" s="3" t="s">
        <v>34</v>
      </c>
      <c r="D25" s="4" t="s">
        <v>35</v>
      </c>
    </row>
    <row r="26" spans="1:4" x14ac:dyDescent="0.25">
      <c r="A26">
        <v>23</v>
      </c>
      <c r="B26" t="s">
        <v>422</v>
      </c>
      <c r="C26" s="3" t="s">
        <v>28</v>
      </c>
      <c r="D26" s="4" t="s">
        <v>29</v>
      </c>
    </row>
    <row r="27" spans="1:4" x14ac:dyDescent="0.25">
      <c r="A27">
        <v>24</v>
      </c>
      <c r="B27" t="s">
        <v>465</v>
      </c>
      <c r="C27" t="s">
        <v>40</v>
      </c>
      <c r="D27" t="s">
        <v>41</v>
      </c>
    </row>
    <row r="28" spans="1:4" x14ac:dyDescent="0.25">
      <c r="A28">
        <v>25</v>
      </c>
      <c r="B28" t="s">
        <v>328</v>
      </c>
      <c r="C28" t="s">
        <v>36</v>
      </c>
      <c r="D28" t="s">
        <v>37</v>
      </c>
    </row>
    <row r="29" spans="1:4" x14ac:dyDescent="0.25">
      <c r="A29">
        <v>26</v>
      </c>
      <c r="B29" t="s">
        <v>330</v>
      </c>
      <c r="C29" t="s">
        <v>48</v>
      </c>
      <c r="D29" t="s">
        <v>49</v>
      </c>
    </row>
    <row r="30" spans="1:4" x14ac:dyDescent="0.25">
      <c r="A30">
        <v>27</v>
      </c>
      <c r="B30" t="s">
        <v>357</v>
      </c>
      <c r="C30" t="s">
        <v>50</v>
      </c>
      <c r="D30" t="s">
        <v>51</v>
      </c>
    </row>
    <row r="31" spans="1:4" x14ac:dyDescent="0.25">
      <c r="A31">
        <v>28</v>
      </c>
      <c r="B31" t="s">
        <v>458</v>
      </c>
      <c r="C31" t="s">
        <v>44</v>
      </c>
      <c r="D31" t="s">
        <v>45</v>
      </c>
    </row>
    <row r="32" spans="1:4" x14ac:dyDescent="0.25">
      <c r="A32">
        <v>29</v>
      </c>
      <c r="B32" t="s">
        <v>391</v>
      </c>
      <c r="C32" t="s">
        <v>46</v>
      </c>
      <c r="D32" t="s">
        <v>47</v>
      </c>
    </row>
    <row r="33" spans="1:4" x14ac:dyDescent="0.25">
      <c r="A33">
        <v>30</v>
      </c>
      <c r="B33" t="s">
        <v>459</v>
      </c>
      <c r="C33" t="s">
        <v>52</v>
      </c>
      <c r="D33" t="s">
        <v>53</v>
      </c>
    </row>
    <row r="34" spans="1:4" x14ac:dyDescent="0.25">
      <c r="A34">
        <v>31</v>
      </c>
      <c r="B34" t="s">
        <v>389</v>
      </c>
      <c r="C34" t="s">
        <v>52</v>
      </c>
      <c r="D34" t="s">
        <v>53</v>
      </c>
    </row>
    <row r="35" spans="1:4" x14ac:dyDescent="0.25">
      <c r="A35">
        <v>32</v>
      </c>
      <c r="B35" t="s">
        <v>387</v>
      </c>
      <c r="C35" t="s">
        <v>52</v>
      </c>
      <c r="D35" t="s">
        <v>53</v>
      </c>
    </row>
    <row r="36" spans="1:4" x14ac:dyDescent="0.25">
      <c r="A36">
        <v>33</v>
      </c>
      <c r="B36" t="s">
        <v>388</v>
      </c>
      <c r="C36" t="s">
        <v>52</v>
      </c>
      <c r="D36" t="s">
        <v>53</v>
      </c>
    </row>
    <row r="37" spans="1:4" x14ac:dyDescent="0.25">
      <c r="A37">
        <v>34</v>
      </c>
      <c r="B37" t="s">
        <v>423</v>
      </c>
      <c r="C37" t="s">
        <v>70</v>
      </c>
      <c r="D37" t="s">
        <v>71</v>
      </c>
    </row>
    <row r="38" spans="1:4" x14ac:dyDescent="0.25">
      <c r="A38">
        <v>35</v>
      </c>
      <c r="B38" t="s">
        <v>460</v>
      </c>
      <c r="C38" t="s">
        <v>66</v>
      </c>
      <c r="D38" t="s">
        <v>67</v>
      </c>
    </row>
    <row r="39" spans="1:4" x14ac:dyDescent="0.25">
      <c r="A39">
        <v>36</v>
      </c>
      <c r="B39" t="s">
        <v>424</v>
      </c>
      <c r="C39" t="s">
        <v>70</v>
      </c>
      <c r="D39" t="s">
        <v>71</v>
      </c>
    </row>
    <row r="40" spans="1:4" x14ac:dyDescent="0.25">
      <c r="A40">
        <v>37</v>
      </c>
      <c r="B40" t="s">
        <v>433</v>
      </c>
      <c r="C40" t="s">
        <v>64</v>
      </c>
      <c r="D40" t="s">
        <v>65</v>
      </c>
    </row>
    <row r="41" spans="1:4" x14ac:dyDescent="0.25">
      <c r="A41">
        <v>38</v>
      </c>
      <c r="B41" t="s">
        <v>386</v>
      </c>
      <c r="C41" t="s">
        <v>66</v>
      </c>
      <c r="D41" t="s">
        <v>67</v>
      </c>
    </row>
    <row r="42" spans="1:4" x14ac:dyDescent="0.25">
      <c r="A42">
        <v>39</v>
      </c>
      <c r="B42" t="s">
        <v>444</v>
      </c>
      <c r="C42" t="s">
        <v>84</v>
      </c>
      <c r="D42" t="s">
        <v>85</v>
      </c>
    </row>
    <row r="43" spans="1:4" x14ac:dyDescent="0.25">
      <c r="A43">
        <v>40</v>
      </c>
      <c r="B43" t="s">
        <v>443</v>
      </c>
      <c r="C43" t="s">
        <v>82</v>
      </c>
      <c r="D43" t="s">
        <v>83</v>
      </c>
    </row>
    <row r="44" spans="1:4" x14ac:dyDescent="0.25">
      <c r="A44">
        <v>41</v>
      </c>
      <c r="B44" t="s">
        <v>400</v>
      </c>
      <c r="C44" t="s">
        <v>94</v>
      </c>
      <c r="D44" t="s">
        <v>95</v>
      </c>
    </row>
    <row r="45" spans="1:4" x14ac:dyDescent="0.25">
      <c r="A45">
        <v>42</v>
      </c>
      <c r="B45" t="s">
        <v>401</v>
      </c>
      <c r="C45" t="s">
        <v>90</v>
      </c>
      <c r="D45" t="s">
        <v>91</v>
      </c>
    </row>
    <row r="46" spans="1:4" x14ac:dyDescent="0.25">
      <c r="A46">
        <v>43</v>
      </c>
      <c r="B46" t="s">
        <v>315</v>
      </c>
      <c r="C46" t="s">
        <v>80</v>
      </c>
      <c r="D46" t="s">
        <v>81</v>
      </c>
    </row>
    <row r="47" spans="1:4" x14ac:dyDescent="0.25">
      <c r="A47">
        <v>44</v>
      </c>
      <c r="B47" t="s">
        <v>368</v>
      </c>
      <c r="C47" t="s">
        <v>86</v>
      </c>
      <c r="D47" t="s">
        <v>87</v>
      </c>
    </row>
    <row r="48" spans="1:4" x14ac:dyDescent="0.25">
      <c r="A48">
        <v>45</v>
      </c>
      <c r="B48" t="s">
        <v>365</v>
      </c>
      <c r="C48" t="s">
        <v>88</v>
      </c>
      <c r="D48" t="s">
        <v>89</v>
      </c>
    </row>
    <row r="49" spans="1:4" x14ac:dyDescent="0.25">
      <c r="A49">
        <v>46</v>
      </c>
      <c r="B49" t="s">
        <v>450</v>
      </c>
      <c r="C49" s="3" t="s">
        <v>96</v>
      </c>
      <c r="D49" s="4" t="s">
        <v>97</v>
      </c>
    </row>
    <row r="50" spans="1:4" x14ac:dyDescent="0.25">
      <c r="A50">
        <v>46</v>
      </c>
      <c r="B50" t="s">
        <v>450</v>
      </c>
      <c r="C50" s="3" t="s">
        <v>98</v>
      </c>
      <c r="D50" s="4" t="s">
        <v>99</v>
      </c>
    </row>
    <row r="51" spans="1:4" x14ac:dyDescent="0.25">
      <c r="A51">
        <v>47</v>
      </c>
      <c r="B51" t="s">
        <v>317</v>
      </c>
      <c r="C51" s="3" t="s">
        <v>100</v>
      </c>
      <c r="D51" s="4" t="s">
        <v>101</v>
      </c>
    </row>
    <row r="52" spans="1:4" x14ac:dyDescent="0.25">
      <c r="A52">
        <v>47</v>
      </c>
      <c r="B52" t="s">
        <v>317</v>
      </c>
      <c r="C52" s="3" t="s">
        <v>102</v>
      </c>
      <c r="D52" s="4" t="s">
        <v>103</v>
      </c>
    </row>
    <row r="53" spans="1:4" x14ac:dyDescent="0.25">
      <c r="A53">
        <v>48</v>
      </c>
      <c r="B53" t="s">
        <v>372</v>
      </c>
      <c r="C53" t="s">
        <v>106</v>
      </c>
      <c r="D53" t="s">
        <v>107</v>
      </c>
    </row>
    <row r="54" spans="1:4" x14ac:dyDescent="0.25">
      <c r="A54">
        <v>49</v>
      </c>
      <c r="B54" t="s">
        <v>371</v>
      </c>
      <c r="C54" t="s">
        <v>110</v>
      </c>
      <c r="D54" t="s">
        <v>111</v>
      </c>
    </row>
    <row r="55" spans="1:4" x14ac:dyDescent="0.25">
      <c r="A55">
        <v>50</v>
      </c>
      <c r="B55" t="s">
        <v>335</v>
      </c>
      <c r="C55" s="3" t="s">
        <v>106</v>
      </c>
      <c r="D55" s="4" t="s">
        <v>107</v>
      </c>
    </row>
    <row r="56" spans="1:4" x14ac:dyDescent="0.25">
      <c r="A56">
        <v>50</v>
      </c>
      <c r="B56" t="s">
        <v>335</v>
      </c>
      <c r="C56" s="3" t="s">
        <v>108</v>
      </c>
      <c r="D56" s="4" t="s">
        <v>109</v>
      </c>
    </row>
    <row r="57" spans="1:4" x14ac:dyDescent="0.25">
      <c r="A57">
        <v>50</v>
      </c>
      <c r="B57" t="s">
        <v>335</v>
      </c>
      <c r="C57" s="3" t="s">
        <v>110</v>
      </c>
      <c r="D57" s="4" t="s">
        <v>111</v>
      </c>
    </row>
    <row r="58" spans="1:4" x14ac:dyDescent="0.25">
      <c r="A58">
        <v>51</v>
      </c>
      <c r="B58" t="s">
        <v>105</v>
      </c>
      <c r="C58" t="s">
        <v>104</v>
      </c>
      <c r="D58" t="s">
        <v>105</v>
      </c>
    </row>
    <row r="59" spans="1:4" x14ac:dyDescent="0.25">
      <c r="A59">
        <v>52</v>
      </c>
      <c r="B59" t="s">
        <v>376</v>
      </c>
      <c r="C59" t="s">
        <v>128</v>
      </c>
      <c r="D59" t="s">
        <v>129</v>
      </c>
    </row>
    <row r="60" spans="1:4" x14ac:dyDescent="0.25">
      <c r="A60">
        <v>53</v>
      </c>
      <c r="B60" t="s">
        <v>119</v>
      </c>
      <c r="C60" t="s">
        <v>118</v>
      </c>
      <c r="D60" t="s">
        <v>119</v>
      </c>
    </row>
    <row r="61" spans="1:4" x14ac:dyDescent="0.25">
      <c r="A61">
        <v>54</v>
      </c>
      <c r="B61" t="s">
        <v>117</v>
      </c>
      <c r="C61" t="s">
        <v>116</v>
      </c>
      <c r="D61" t="s">
        <v>117</v>
      </c>
    </row>
    <row r="62" spans="1:4" x14ac:dyDescent="0.25">
      <c r="A62">
        <v>55</v>
      </c>
      <c r="B62" t="s">
        <v>131</v>
      </c>
      <c r="C62" t="s">
        <v>130</v>
      </c>
      <c r="D62" t="s">
        <v>131</v>
      </c>
    </row>
    <row r="63" spans="1:4" x14ac:dyDescent="0.25">
      <c r="A63">
        <v>56</v>
      </c>
      <c r="B63" t="s">
        <v>340</v>
      </c>
      <c r="C63" s="3" t="s">
        <v>192</v>
      </c>
      <c r="D63" s="4" t="s">
        <v>193</v>
      </c>
    </row>
    <row r="64" spans="1:4" x14ac:dyDescent="0.25">
      <c r="A64">
        <v>56</v>
      </c>
      <c r="B64" t="s">
        <v>340</v>
      </c>
      <c r="C64" s="3" t="s">
        <v>204</v>
      </c>
      <c r="D64" s="4" t="s">
        <v>205</v>
      </c>
    </row>
    <row r="65" spans="1:4" x14ac:dyDescent="0.25">
      <c r="A65">
        <v>57</v>
      </c>
      <c r="B65" t="s">
        <v>349</v>
      </c>
      <c r="C65" t="s">
        <v>112</v>
      </c>
      <c r="D65" t="s">
        <v>113</v>
      </c>
    </row>
    <row r="66" spans="1:4" x14ac:dyDescent="0.25">
      <c r="A66">
        <v>58</v>
      </c>
      <c r="B66" t="s">
        <v>375</v>
      </c>
      <c r="C66" t="s">
        <v>112</v>
      </c>
      <c r="D66" t="s">
        <v>113</v>
      </c>
    </row>
    <row r="67" spans="1:4" x14ac:dyDescent="0.25">
      <c r="A67">
        <v>59</v>
      </c>
      <c r="B67" t="s">
        <v>334</v>
      </c>
      <c r="C67" t="s">
        <v>112</v>
      </c>
      <c r="D67" t="s">
        <v>113</v>
      </c>
    </row>
    <row r="68" spans="1:4" x14ac:dyDescent="0.25">
      <c r="A68">
        <v>60</v>
      </c>
      <c r="B68" t="s">
        <v>366</v>
      </c>
      <c r="C68" t="s">
        <v>134</v>
      </c>
      <c r="D68" t="s">
        <v>135</v>
      </c>
    </row>
    <row r="69" spans="1:4" x14ac:dyDescent="0.25">
      <c r="A69">
        <v>61</v>
      </c>
      <c r="B69" t="s">
        <v>339</v>
      </c>
      <c r="C69" t="s">
        <v>120</v>
      </c>
      <c r="D69" t="s">
        <v>121</v>
      </c>
    </row>
    <row r="70" spans="1:4" x14ac:dyDescent="0.25">
      <c r="A70">
        <v>62</v>
      </c>
      <c r="B70" t="s">
        <v>353</v>
      </c>
      <c r="C70" t="s">
        <v>124</v>
      </c>
      <c r="D70" t="s">
        <v>125</v>
      </c>
    </row>
    <row r="71" spans="1:4" x14ac:dyDescent="0.25">
      <c r="A71">
        <v>63</v>
      </c>
      <c r="B71" t="s">
        <v>207</v>
      </c>
      <c r="C71" t="s">
        <v>206</v>
      </c>
      <c r="D71" t="s">
        <v>207</v>
      </c>
    </row>
    <row r="72" spans="1:4" x14ac:dyDescent="0.25">
      <c r="A72">
        <v>64</v>
      </c>
      <c r="B72" t="s">
        <v>381</v>
      </c>
      <c r="C72" t="s">
        <v>138</v>
      </c>
      <c r="D72" t="s">
        <v>139</v>
      </c>
    </row>
    <row r="73" spans="1:4" x14ac:dyDescent="0.25">
      <c r="A73">
        <v>65</v>
      </c>
      <c r="B73" t="s">
        <v>382</v>
      </c>
      <c r="C73" t="s">
        <v>140</v>
      </c>
      <c r="D73" t="s">
        <v>141</v>
      </c>
    </row>
    <row r="74" spans="1:4" x14ac:dyDescent="0.25">
      <c r="A74">
        <v>66</v>
      </c>
      <c r="B74" t="s">
        <v>344</v>
      </c>
      <c r="C74" t="s">
        <v>216</v>
      </c>
      <c r="D74" t="s">
        <v>217</v>
      </c>
    </row>
    <row r="75" spans="1:4" x14ac:dyDescent="0.25">
      <c r="A75">
        <v>67</v>
      </c>
      <c r="B75" t="s">
        <v>133</v>
      </c>
      <c r="C75" t="s">
        <v>132</v>
      </c>
      <c r="D75" t="s">
        <v>133</v>
      </c>
    </row>
    <row r="76" spans="1:4" x14ac:dyDescent="0.25">
      <c r="A76">
        <v>68</v>
      </c>
      <c r="B76" t="s">
        <v>461</v>
      </c>
      <c r="C76" t="s">
        <v>130</v>
      </c>
      <c r="D76" t="s">
        <v>131</v>
      </c>
    </row>
    <row r="77" spans="1:4" x14ac:dyDescent="0.25">
      <c r="A77">
        <v>69</v>
      </c>
      <c r="B77" t="s">
        <v>441</v>
      </c>
      <c r="C77" t="s">
        <v>126</v>
      </c>
      <c r="D77" t="s">
        <v>127</v>
      </c>
    </row>
    <row r="78" spans="1:4" x14ac:dyDescent="0.25">
      <c r="A78">
        <v>70</v>
      </c>
      <c r="B78" t="s">
        <v>369</v>
      </c>
      <c r="C78" t="s">
        <v>126</v>
      </c>
      <c r="D78" t="s">
        <v>127</v>
      </c>
    </row>
    <row r="79" spans="1:4" x14ac:dyDescent="0.25">
      <c r="A79">
        <v>71</v>
      </c>
      <c r="B79" t="s">
        <v>418</v>
      </c>
      <c r="C79" t="s">
        <v>112</v>
      </c>
      <c r="D79" t="s">
        <v>113</v>
      </c>
    </row>
    <row r="80" spans="1:4" x14ac:dyDescent="0.25">
      <c r="A80">
        <v>72</v>
      </c>
      <c r="B80" t="s">
        <v>463</v>
      </c>
      <c r="C80" t="s">
        <v>178</v>
      </c>
      <c r="D80" t="s">
        <v>179</v>
      </c>
    </row>
    <row r="81" spans="1:4" x14ac:dyDescent="0.25">
      <c r="A81">
        <v>73</v>
      </c>
      <c r="B81" t="s">
        <v>147</v>
      </c>
      <c r="C81" t="s">
        <v>146</v>
      </c>
      <c r="D81" t="s">
        <v>147</v>
      </c>
    </row>
    <row r="82" spans="1:4" x14ac:dyDescent="0.25">
      <c r="A82">
        <v>74</v>
      </c>
      <c r="B82" t="s">
        <v>333</v>
      </c>
      <c r="C82" t="s">
        <v>144</v>
      </c>
      <c r="D82" t="s">
        <v>145</v>
      </c>
    </row>
    <row r="83" spans="1:4" x14ac:dyDescent="0.25">
      <c r="A83">
        <v>75</v>
      </c>
      <c r="B83" t="s">
        <v>351</v>
      </c>
      <c r="C83" t="s">
        <v>148</v>
      </c>
      <c r="D83" t="s">
        <v>149</v>
      </c>
    </row>
    <row r="84" spans="1:4" x14ac:dyDescent="0.25">
      <c r="A84">
        <v>76</v>
      </c>
      <c r="B84" t="s">
        <v>354</v>
      </c>
      <c r="C84" s="4" t="s">
        <v>154</v>
      </c>
      <c r="D84" s="4" t="s">
        <v>155</v>
      </c>
    </row>
    <row r="85" spans="1:4" x14ac:dyDescent="0.25">
      <c r="A85">
        <v>77</v>
      </c>
      <c r="B85" t="s">
        <v>355</v>
      </c>
      <c r="C85" s="4" t="s">
        <v>154</v>
      </c>
      <c r="D85" s="4" t="s">
        <v>155</v>
      </c>
    </row>
    <row r="86" spans="1:4" x14ac:dyDescent="0.25">
      <c r="A86">
        <v>78</v>
      </c>
      <c r="B86" t="s">
        <v>370</v>
      </c>
      <c r="C86" t="s">
        <v>150</v>
      </c>
      <c r="D86" t="s">
        <v>151</v>
      </c>
    </row>
    <row r="87" spans="1:4" x14ac:dyDescent="0.25">
      <c r="A87">
        <v>79</v>
      </c>
      <c r="B87" t="s">
        <v>384</v>
      </c>
      <c r="C87" t="s">
        <v>152</v>
      </c>
      <c r="D87" t="s">
        <v>153</v>
      </c>
    </row>
    <row r="88" spans="1:4" x14ac:dyDescent="0.25">
      <c r="A88">
        <v>80</v>
      </c>
      <c r="B88" t="s">
        <v>155</v>
      </c>
      <c r="C88" t="s">
        <v>154</v>
      </c>
      <c r="D88" t="s">
        <v>155</v>
      </c>
    </row>
    <row r="89" spans="1:4" x14ac:dyDescent="0.25">
      <c r="A89">
        <v>81</v>
      </c>
      <c r="B89" t="s">
        <v>348</v>
      </c>
      <c r="C89" t="s">
        <v>160</v>
      </c>
      <c r="D89" t="s">
        <v>161</v>
      </c>
    </row>
    <row r="90" spans="1:4" x14ac:dyDescent="0.25">
      <c r="A90">
        <v>82</v>
      </c>
      <c r="B90" t="s">
        <v>395</v>
      </c>
      <c r="C90" t="s">
        <v>166</v>
      </c>
      <c r="D90" t="s">
        <v>167</v>
      </c>
    </row>
    <row r="91" spans="1:4" x14ac:dyDescent="0.25">
      <c r="A91">
        <v>83</v>
      </c>
      <c r="B91" t="s">
        <v>329</v>
      </c>
      <c r="C91" t="s">
        <v>230</v>
      </c>
      <c r="D91" t="s">
        <v>231</v>
      </c>
    </row>
    <row r="92" spans="1:4" x14ac:dyDescent="0.25">
      <c r="A92">
        <v>84</v>
      </c>
      <c r="B92" t="s">
        <v>398</v>
      </c>
      <c r="C92" t="s">
        <v>130</v>
      </c>
      <c r="D92" t="s">
        <v>131</v>
      </c>
    </row>
    <row r="93" spans="1:4" x14ac:dyDescent="0.25">
      <c r="A93">
        <v>85</v>
      </c>
      <c r="B93" t="s">
        <v>421</v>
      </c>
      <c r="C93" t="s">
        <v>150</v>
      </c>
      <c r="D93" t="s">
        <v>151</v>
      </c>
    </row>
    <row r="94" spans="1:4" x14ac:dyDescent="0.25">
      <c r="A94">
        <v>86</v>
      </c>
      <c r="B94" t="s">
        <v>361</v>
      </c>
      <c r="C94" t="s">
        <v>162</v>
      </c>
      <c r="D94" t="s">
        <v>163</v>
      </c>
    </row>
    <row r="95" spans="1:4" x14ac:dyDescent="0.25">
      <c r="A95">
        <v>87</v>
      </c>
      <c r="B95" t="s">
        <v>364</v>
      </c>
      <c r="C95" t="s">
        <v>174</v>
      </c>
      <c r="D95" t="s">
        <v>175</v>
      </c>
    </row>
    <row r="96" spans="1:4" x14ac:dyDescent="0.25">
      <c r="A96">
        <v>88</v>
      </c>
      <c r="B96" t="s">
        <v>363</v>
      </c>
      <c r="C96" t="s">
        <v>174</v>
      </c>
      <c r="D96" t="s">
        <v>175</v>
      </c>
    </row>
    <row r="97" spans="1:4" x14ac:dyDescent="0.25">
      <c r="A97">
        <v>89</v>
      </c>
      <c r="B97" t="s">
        <v>362</v>
      </c>
      <c r="C97" t="s">
        <v>174</v>
      </c>
      <c r="D97" t="s">
        <v>175</v>
      </c>
    </row>
    <row r="98" spans="1:4" x14ac:dyDescent="0.25">
      <c r="A98">
        <v>90</v>
      </c>
      <c r="B98" t="s">
        <v>440</v>
      </c>
      <c r="C98" t="s">
        <v>174</v>
      </c>
      <c r="D98" t="s">
        <v>175</v>
      </c>
    </row>
    <row r="99" spans="1:4" x14ac:dyDescent="0.25">
      <c r="A99">
        <v>91</v>
      </c>
      <c r="B99" t="s">
        <v>420</v>
      </c>
      <c r="C99" t="s">
        <v>168</v>
      </c>
      <c r="D99" t="s">
        <v>169</v>
      </c>
    </row>
    <row r="100" spans="1:4" x14ac:dyDescent="0.25">
      <c r="A100">
        <v>92</v>
      </c>
      <c r="B100" t="s">
        <v>413</v>
      </c>
      <c r="C100" t="s">
        <v>176</v>
      </c>
      <c r="D100" t="s">
        <v>177</v>
      </c>
    </row>
    <row r="101" spans="1:4" x14ac:dyDescent="0.25">
      <c r="A101">
        <v>93</v>
      </c>
      <c r="B101" t="s">
        <v>412</v>
      </c>
      <c r="C101" t="s">
        <v>176</v>
      </c>
      <c r="D101" t="s">
        <v>177</v>
      </c>
    </row>
    <row r="102" spans="1:4" x14ac:dyDescent="0.25">
      <c r="A102">
        <v>94</v>
      </c>
      <c r="B102" t="s">
        <v>414</v>
      </c>
      <c r="C102" t="s">
        <v>176</v>
      </c>
      <c r="D102" t="s">
        <v>177</v>
      </c>
    </row>
    <row r="103" spans="1:4" x14ac:dyDescent="0.25">
      <c r="A103">
        <v>95</v>
      </c>
      <c r="B103" t="s">
        <v>187</v>
      </c>
      <c r="C103" t="s">
        <v>186</v>
      </c>
      <c r="D103" t="s">
        <v>187</v>
      </c>
    </row>
    <row r="104" spans="1:4" x14ac:dyDescent="0.25">
      <c r="A104">
        <v>96</v>
      </c>
      <c r="B104" t="s">
        <v>426</v>
      </c>
      <c r="C104" t="s">
        <v>204</v>
      </c>
      <c r="D104" t="s">
        <v>205</v>
      </c>
    </row>
    <row r="105" spans="1:4" x14ac:dyDescent="0.25">
      <c r="A105">
        <v>97</v>
      </c>
      <c r="B105" t="s">
        <v>427</v>
      </c>
      <c r="C105" t="s">
        <v>192</v>
      </c>
      <c r="D105" t="s">
        <v>193</v>
      </c>
    </row>
    <row r="106" spans="1:4" x14ac:dyDescent="0.25">
      <c r="A106">
        <v>98</v>
      </c>
      <c r="B106" t="s">
        <v>425</v>
      </c>
      <c r="C106" s="3" t="s">
        <v>192</v>
      </c>
      <c r="D106" s="4" t="s">
        <v>193</v>
      </c>
    </row>
    <row r="107" spans="1:4" x14ac:dyDescent="0.25">
      <c r="A107">
        <v>98</v>
      </c>
      <c r="B107" t="s">
        <v>425</v>
      </c>
      <c r="C107" s="3" t="s">
        <v>204</v>
      </c>
      <c r="D107" s="4" t="s">
        <v>205</v>
      </c>
    </row>
    <row r="108" spans="1:4" x14ac:dyDescent="0.25">
      <c r="A108">
        <v>99</v>
      </c>
      <c r="B108" t="s">
        <v>415</v>
      </c>
      <c r="C108" t="s">
        <v>192</v>
      </c>
      <c r="D108" t="s">
        <v>193</v>
      </c>
    </row>
    <row r="109" spans="1:4" x14ac:dyDescent="0.25">
      <c r="A109">
        <v>99</v>
      </c>
      <c r="B109" t="s">
        <v>415</v>
      </c>
      <c r="C109" t="s">
        <v>204</v>
      </c>
      <c r="D109" t="s">
        <v>205</v>
      </c>
    </row>
    <row r="110" spans="1:4" x14ac:dyDescent="0.25">
      <c r="A110">
        <v>100</v>
      </c>
      <c r="B110" t="s">
        <v>442</v>
      </c>
      <c r="C110" t="s">
        <v>194</v>
      </c>
      <c r="D110" t="s">
        <v>195</v>
      </c>
    </row>
    <row r="111" spans="1:4" x14ac:dyDescent="0.25">
      <c r="A111">
        <v>101</v>
      </c>
      <c r="B111" t="s">
        <v>377</v>
      </c>
      <c r="C111" t="s">
        <v>196</v>
      </c>
      <c r="D111" t="s">
        <v>197</v>
      </c>
    </row>
    <row r="112" spans="1:4" x14ac:dyDescent="0.25">
      <c r="A112">
        <v>102</v>
      </c>
      <c r="B112" t="s">
        <v>447</v>
      </c>
      <c r="C112" t="s">
        <v>210</v>
      </c>
      <c r="D112" t="s">
        <v>211</v>
      </c>
    </row>
    <row r="113" spans="1:4" x14ac:dyDescent="0.25">
      <c r="A113">
        <v>103</v>
      </c>
      <c r="B113" t="s">
        <v>453</v>
      </c>
      <c r="C113" t="s">
        <v>198</v>
      </c>
      <c r="D113" t="s">
        <v>199</v>
      </c>
    </row>
    <row r="114" spans="1:4" x14ac:dyDescent="0.25">
      <c r="A114">
        <v>104</v>
      </c>
      <c r="B114" t="s">
        <v>201</v>
      </c>
      <c r="C114" t="s">
        <v>200</v>
      </c>
      <c r="D114" t="s">
        <v>201</v>
      </c>
    </row>
    <row r="115" spans="1:4" x14ac:dyDescent="0.25">
      <c r="A115">
        <v>105</v>
      </c>
      <c r="B115" t="s">
        <v>399</v>
      </c>
      <c r="C115" t="s">
        <v>202</v>
      </c>
      <c r="D115" t="s">
        <v>203</v>
      </c>
    </row>
    <row r="116" spans="1:4" x14ac:dyDescent="0.25">
      <c r="A116">
        <v>106</v>
      </c>
      <c r="B116" t="s">
        <v>449</v>
      </c>
      <c r="C116" t="s">
        <v>194</v>
      </c>
      <c r="D116" t="s">
        <v>195</v>
      </c>
    </row>
    <row r="117" spans="1:4" x14ac:dyDescent="0.25">
      <c r="A117">
        <v>107</v>
      </c>
      <c r="B117" t="s">
        <v>439</v>
      </c>
      <c r="C117" t="s">
        <v>12</v>
      </c>
      <c r="D117" t="s">
        <v>13</v>
      </c>
    </row>
    <row r="118" spans="1:4" x14ac:dyDescent="0.25">
      <c r="A118">
        <v>108</v>
      </c>
      <c r="B118" t="s">
        <v>409</v>
      </c>
      <c r="C118" t="s">
        <v>188</v>
      </c>
      <c r="D118" t="s">
        <v>189</v>
      </c>
    </row>
    <row r="119" spans="1:4" x14ac:dyDescent="0.25">
      <c r="A119">
        <v>109</v>
      </c>
      <c r="B119" t="s">
        <v>410</v>
      </c>
      <c r="C119" t="s">
        <v>158</v>
      </c>
      <c r="D119" t="s">
        <v>159</v>
      </c>
    </row>
    <row r="120" spans="1:4" x14ac:dyDescent="0.25">
      <c r="A120">
        <v>110</v>
      </c>
      <c r="B120" t="s">
        <v>183</v>
      </c>
      <c r="C120" t="s">
        <v>182</v>
      </c>
      <c r="D120" t="s">
        <v>183</v>
      </c>
    </row>
    <row r="121" spans="1:4" x14ac:dyDescent="0.25">
      <c r="A121">
        <v>111</v>
      </c>
      <c r="B121" t="s">
        <v>338</v>
      </c>
      <c r="C121" t="s">
        <v>202</v>
      </c>
      <c r="D121" t="s">
        <v>203</v>
      </c>
    </row>
    <row r="122" spans="1:4" x14ac:dyDescent="0.25">
      <c r="A122">
        <v>112</v>
      </c>
      <c r="B122" t="s">
        <v>397</v>
      </c>
      <c r="C122" t="s">
        <v>212</v>
      </c>
      <c r="D122" t="s">
        <v>213</v>
      </c>
    </row>
    <row r="123" spans="1:4" x14ac:dyDescent="0.25">
      <c r="A123">
        <v>113</v>
      </c>
      <c r="B123" t="s">
        <v>352</v>
      </c>
      <c r="C123" t="s">
        <v>222</v>
      </c>
      <c r="D123" t="s">
        <v>223</v>
      </c>
    </row>
    <row r="124" spans="1:4" x14ac:dyDescent="0.25">
      <c r="A124">
        <v>114</v>
      </c>
      <c r="B124" t="s">
        <v>448</v>
      </c>
      <c r="C124" t="s">
        <v>226</v>
      </c>
      <c r="D124" t="s">
        <v>227</v>
      </c>
    </row>
    <row r="125" spans="1:4" x14ac:dyDescent="0.25">
      <c r="A125">
        <v>115</v>
      </c>
      <c r="B125" t="s">
        <v>379</v>
      </c>
      <c r="C125" t="s">
        <v>224</v>
      </c>
      <c r="D125" t="s">
        <v>225</v>
      </c>
    </row>
    <row r="126" spans="1:4" x14ac:dyDescent="0.25">
      <c r="A126">
        <v>116</v>
      </c>
      <c r="B126" t="s">
        <v>221</v>
      </c>
      <c r="C126" t="s">
        <v>220</v>
      </c>
      <c r="D126" t="s">
        <v>221</v>
      </c>
    </row>
    <row r="127" spans="1:4" x14ac:dyDescent="0.25">
      <c r="A127">
        <v>117</v>
      </c>
      <c r="B127" t="s">
        <v>454</v>
      </c>
      <c r="C127" s="14" t="s">
        <v>222</v>
      </c>
      <c r="D127" s="11" t="s">
        <v>223</v>
      </c>
    </row>
    <row r="128" spans="1:4" x14ac:dyDescent="0.25">
      <c r="A128">
        <v>118</v>
      </c>
      <c r="B128" t="s">
        <v>432</v>
      </c>
      <c r="C128" t="s">
        <v>216</v>
      </c>
      <c r="D128" t="s">
        <v>217</v>
      </c>
    </row>
    <row r="129" spans="1:4" x14ac:dyDescent="0.25">
      <c r="A129">
        <v>119</v>
      </c>
      <c r="B129" t="s">
        <v>350</v>
      </c>
      <c r="C129" t="s">
        <v>232</v>
      </c>
      <c r="D129" t="s">
        <v>233</v>
      </c>
    </row>
    <row r="130" spans="1:4" x14ac:dyDescent="0.25">
      <c r="A130">
        <v>120</v>
      </c>
      <c r="B130" t="s">
        <v>360</v>
      </c>
      <c r="C130" t="s">
        <v>238</v>
      </c>
      <c r="D130" t="s">
        <v>239</v>
      </c>
    </row>
    <row r="131" spans="1:4" x14ac:dyDescent="0.25">
      <c r="A131">
        <v>121</v>
      </c>
      <c r="B131" t="s">
        <v>367</v>
      </c>
      <c r="C131" t="s">
        <v>240</v>
      </c>
      <c r="D131" t="s">
        <v>241</v>
      </c>
    </row>
    <row r="132" spans="1:4" x14ac:dyDescent="0.25">
      <c r="A132">
        <v>122</v>
      </c>
      <c r="B132" t="s">
        <v>378</v>
      </c>
      <c r="C132" t="s">
        <v>276</v>
      </c>
      <c r="D132" t="s">
        <v>277</v>
      </c>
    </row>
    <row r="133" spans="1:4" x14ac:dyDescent="0.25">
      <c r="A133">
        <v>123</v>
      </c>
      <c r="B133" t="s">
        <v>251</v>
      </c>
      <c r="C133" t="s">
        <v>250</v>
      </c>
      <c r="D133" t="s">
        <v>251</v>
      </c>
    </row>
    <row r="134" spans="1:4" x14ac:dyDescent="0.25">
      <c r="A134">
        <v>124</v>
      </c>
      <c r="B134" t="s">
        <v>325</v>
      </c>
      <c r="C134" t="s">
        <v>154</v>
      </c>
      <c r="D134" t="s">
        <v>155</v>
      </c>
    </row>
    <row r="135" spans="1:4" x14ac:dyDescent="0.25">
      <c r="A135">
        <v>125</v>
      </c>
      <c r="B135" t="s">
        <v>390</v>
      </c>
      <c r="C135" t="s">
        <v>252</v>
      </c>
      <c r="D135" t="s">
        <v>253</v>
      </c>
    </row>
    <row r="136" spans="1:4" x14ac:dyDescent="0.25">
      <c r="A136">
        <v>126</v>
      </c>
      <c r="B136" t="s">
        <v>396</v>
      </c>
      <c r="C136" t="s">
        <v>254</v>
      </c>
      <c r="D136" t="s">
        <v>255</v>
      </c>
    </row>
    <row r="137" spans="1:4" x14ac:dyDescent="0.25">
      <c r="A137">
        <v>127</v>
      </c>
      <c r="B137" t="s">
        <v>359</v>
      </c>
      <c r="C137" t="s">
        <v>254</v>
      </c>
      <c r="D137" t="s">
        <v>255</v>
      </c>
    </row>
    <row r="138" spans="1:4" x14ac:dyDescent="0.25">
      <c r="A138">
        <v>128</v>
      </c>
      <c r="B138" t="s">
        <v>383</v>
      </c>
      <c r="C138" s="4" t="s">
        <v>140</v>
      </c>
      <c r="D138" s="4" t="s">
        <v>141</v>
      </c>
    </row>
    <row r="139" spans="1:4" x14ac:dyDescent="0.25">
      <c r="A139">
        <v>129</v>
      </c>
      <c r="B139" t="s">
        <v>346</v>
      </c>
      <c r="C139" t="s">
        <v>216</v>
      </c>
      <c r="D139" t="s">
        <v>217</v>
      </c>
    </row>
    <row r="140" spans="1:4" x14ac:dyDescent="0.25">
      <c r="A140">
        <v>130</v>
      </c>
      <c r="B140" t="s">
        <v>345</v>
      </c>
      <c r="C140" t="s">
        <v>216</v>
      </c>
      <c r="D140" t="s">
        <v>217</v>
      </c>
    </row>
    <row r="141" spans="1:4" x14ac:dyDescent="0.25">
      <c r="A141">
        <v>131</v>
      </c>
      <c r="B141" t="s">
        <v>434</v>
      </c>
      <c r="C141" t="s">
        <v>254</v>
      </c>
      <c r="D141" t="s">
        <v>255</v>
      </c>
    </row>
    <row r="142" spans="1:4" x14ac:dyDescent="0.25">
      <c r="A142">
        <v>132</v>
      </c>
      <c r="B142" t="s">
        <v>358</v>
      </c>
      <c r="C142" t="s">
        <v>254</v>
      </c>
      <c r="D142" t="s">
        <v>255</v>
      </c>
    </row>
    <row r="143" spans="1:4" x14ac:dyDescent="0.25">
      <c r="A143">
        <v>133</v>
      </c>
      <c r="B143" t="s">
        <v>411</v>
      </c>
      <c r="C143" t="s">
        <v>256</v>
      </c>
      <c r="D143" t="s">
        <v>257</v>
      </c>
    </row>
    <row r="144" spans="1:4" x14ac:dyDescent="0.25">
      <c r="A144">
        <v>134</v>
      </c>
      <c r="B144" t="s">
        <v>331</v>
      </c>
      <c r="C144" t="s">
        <v>256</v>
      </c>
      <c r="D144" t="s">
        <v>257</v>
      </c>
    </row>
    <row r="145" spans="1:4" x14ac:dyDescent="0.25">
      <c r="A145">
        <v>135</v>
      </c>
      <c r="B145" t="s">
        <v>332</v>
      </c>
      <c r="C145" t="s">
        <v>256</v>
      </c>
      <c r="D145" t="s">
        <v>257</v>
      </c>
    </row>
    <row r="146" spans="1:4" x14ac:dyDescent="0.25">
      <c r="A146">
        <v>136</v>
      </c>
      <c r="B146" t="s">
        <v>417</v>
      </c>
      <c r="C146" t="s">
        <v>256</v>
      </c>
      <c r="D146" t="s">
        <v>257</v>
      </c>
    </row>
    <row r="147" spans="1:4" x14ac:dyDescent="0.25">
      <c r="A147">
        <v>137</v>
      </c>
      <c r="B147" t="s">
        <v>431</v>
      </c>
      <c r="C147" t="s">
        <v>270</v>
      </c>
      <c r="D147" t="s">
        <v>271</v>
      </c>
    </row>
    <row r="148" spans="1:4" x14ac:dyDescent="0.25">
      <c r="A148">
        <v>138</v>
      </c>
      <c r="B148" t="s">
        <v>462</v>
      </c>
      <c r="C148" t="s">
        <v>278</v>
      </c>
      <c r="D148" t="s">
        <v>279</v>
      </c>
    </row>
    <row r="149" spans="1:4" x14ac:dyDescent="0.25">
      <c r="A149">
        <v>139</v>
      </c>
      <c r="B149" t="s">
        <v>347</v>
      </c>
      <c r="C149" t="s">
        <v>220</v>
      </c>
      <c r="D149" t="s">
        <v>221</v>
      </c>
    </row>
    <row r="150" spans="1:4" x14ac:dyDescent="0.25">
      <c r="A150">
        <v>140</v>
      </c>
      <c r="B150" t="s">
        <v>337</v>
      </c>
      <c r="C150" t="s">
        <v>276</v>
      </c>
      <c r="D150" t="s">
        <v>277</v>
      </c>
    </row>
    <row r="151" spans="1:4" x14ac:dyDescent="0.25">
      <c r="A151">
        <v>141</v>
      </c>
      <c r="B151" t="s">
        <v>373</v>
      </c>
      <c r="C151" t="s">
        <v>282</v>
      </c>
      <c r="D151" t="s">
        <v>283</v>
      </c>
    </row>
    <row r="152" spans="1:4" x14ac:dyDescent="0.25">
      <c r="A152">
        <v>142</v>
      </c>
      <c r="B152" t="s">
        <v>435</v>
      </c>
      <c r="C152" t="s">
        <v>284</v>
      </c>
      <c r="D152" t="s">
        <v>285</v>
      </c>
    </row>
    <row r="153" spans="1:4" x14ac:dyDescent="0.25">
      <c r="A153">
        <v>143</v>
      </c>
      <c r="B153" t="s">
        <v>342</v>
      </c>
      <c r="C153" s="3" t="s">
        <v>288</v>
      </c>
      <c r="D153" s="4" t="s">
        <v>289</v>
      </c>
    </row>
    <row r="154" spans="1:4" x14ac:dyDescent="0.25">
      <c r="A154">
        <v>143</v>
      </c>
      <c r="B154" t="s">
        <v>342</v>
      </c>
      <c r="C154" s="3" t="s">
        <v>290</v>
      </c>
      <c r="D154" s="4" t="s">
        <v>291</v>
      </c>
    </row>
    <row r="155" spans="1:4" x14ac:dyDescent="0.25">
      <c r="A155">
        <v>143</v>
      </c>
      <c r="B155" t="s">
        <v>342</v>
      </c>
      <c r="C155" s="3" t="s">
        <v>292</v>
      </c>
      <c r="D155" s="4" t="s">
        <v>293</v>
      </c>
    </row>
    <row r="156" spans="1:4" x14ac:dyDescent="0.25">
      <c r="A156">
        <v>143</v>
      </c>
      <c r="B156" t="s">
        <v>342</v>
      </c>
      <c r="C156" s="3" t="s">
        <v>294</v>
      </c>
      <c r="D156" s="4" t="s">
        <v>295</v>
      </c>
    </row>
    <row r="157" spans="1:4" x14ac:dyDescent="0.25">
      <c r="A157">
        <v>144</v>
      </c>
      <c r="B157" t="s">
        <v>343</v>
      </c>
      <c r="C157" t="s">
        <v>288</v>
      </c>
      <c r="D157" t="s">
        <v>402</v>
      </c>
    </row>
    <row r="158" spans="1:4" x14ac:dyDescent="0.25">
      <c r="A158">
        <v>145</v>
      </c>
      <c r="B158" t="s">
        <v>374</v>
      </c>
      <c r="C158" t="s">
        <v>296</v>
      </c>
      <c r="D158" t="s">
        <v>297</v>
      </c>
    </row>
    <row r="159" spans="1:4" x14ac:dyDescent="0.25">
      <c r="A159">
        <v>146</v>
      </c>
      <c r="B159" t="s">
        <v>464</v>
      </c>
      <c r="C159" t="s">
        <v>300</v>
      </c>
      <c r="D159" t="s">
        <v>301</v>
      </c>
    </row>
    <row r="160" spans="1:4" x14ac:dyDescent="0.25">
      <c r="A160">
        <v>147</v>
      </c>
      <c r="B160" t="s">
        <v>429</v>
      </c>
      <c r="C160" s="3" t="s">
        <v>304</v>
      </c>
      <c r="D160" s="4" t="s">
        <v>305</v>
      </c>
    </row>
    <row r="161" spans="1:4" x14ac:dyDescent="0.25">
      <c r="A161">
        <v>147</v>
      </c>
      <c r="B161" t="s">
        <v>429</v>
      </c>
      <c r="C161" s="3" t="s">
        <v>302</v>
      </c>
      <c r="D161" s="4" t="s">
        <v>303</v>
      </c>
    </row>
    <row r="162" spans="1:4" x14ac:dyDescent="0.25">
      <c r="A162">
        <v>148</v>
      </c>
      <c r="B162" t="s">
        <v>466</v>
      </c>
      <c r="C162" t="s">
        <v>38</v>
      </c>
      <c r="D162" t="s">
        <v>39</v>
      </c>
    </row>
  </sheetData>
  <sortState ref="A2:D162">
    <sortCondition ref="A2:A1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VarPrice20-21</vt:lpstr>
      <vt:lpstr>Elasticities</vt:lpstr>
      <vt:lpstr>MatchElas</vt:lpstr>
      <vt:lpstr>MatchPrice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Priscila</cp:lastModifiedBy>
  <dcterms:created xsi:type="dcterms:W3CDTF">2022-10-27T11:00:38Z</dcterms:created>
  <dcterms:modified xsi:type="dcterms:W3CDTF">2023-06-30T10:44:55Z</dcterms:modified>
</cp:coreProperties>
</file>